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gela Duarte\Desktop\SIGMA 2023\1. PLANEACION ESTRATEGICA\5. MATRIZ DE RIESGOS\"/>
    </mc:Choice>
  </mc:AlternateContent>
  <xr:revisionPtr revIDLastSave="88" documentId="13_ncr:1_{AC6F916E-AA93-4188-8503-BF0F7FEB3924}" xr6:coauthVersionLast="47" xr6:coauthVersionMax="47" xr10:uidLastSave="{CA5568EC-9D47-421E-A634-0079B5F947F6}"/>
  <bookViews>
    <workbookView xWindow="-108" yWindow="-108" windowWidth="23256" windowHeight="12456" firstSheet="9" activeTab="10" xr2:uid="{3E3DCF31-E9A4-4BF8-A2F1-A5D8E6F10397}"/>
  </bookViews>
  <sheets>
    <sheet name="Presentacion " sheetId="10" r:id="rId1"/>
    <sheet name="Instructivo" sheetId="3" r:id="rId2"/>
    <sheet name="Análisis de Contexto " sheetId="14" r:id="rId3"/>
    <sheet name="Estrategias" sheetId="15" r:id="rId4"/>
    <sheet name="Mapa Final" sheetId="1" r:id="rId5"/>
    <sheet name="Hoja1" sheetId="13" state="hidden" r:id="rId6"/>
    <sheet name="LISTA" sheetId="2" state="hidden" r:id="rId7"/>
    <sheet name="Seguimiento 1 Trimestre" sheetId="18" r:id="rId8"/>
    <sheet name="Seguimiento 2 Trimestre" sheetId="17" r:id="rId9"/>
    <sheet name="Seguimiento 3 Trimestre " sheetId="19" r:id="rId10"/>
    <sheet name="Seguimiento 4 Trimestre " sheetId="20" r:id="rId11"/>
    <sheet name="Matriz de Calor" sheetId="21" state="hidden" r:id="rId12"/>
    <sheet name="Clasificación Riesgo" sheetId="4" state="hidden" r:id="rId13"/>
    <sheet name="Tabla Impacto" sheetId="6" state="hidden" r:id="rId14"/>
    <sheet name="Tabla probabilidad" sheetId="5" state="hidden" r:id="rId15"/>
    <sheet name="Tabla Valoración de Controles" sheetId="7" state="hidden"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pivotCaches>
    <pivotCache cacheId="226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 i="1" l="1"/>
  <c r="AC24" i="1"/>
  <c r="X22" i="1"/>
  <c r="X23" i="1"/>
  <c r="T22" i="1"/>
  <c r="T23" i="1"/>
  <c r="T24" i="1"/>
  <c r="Q22" i="1"/>
  <c r="Q23" i="1"/>
  <c r="Q24" i="1"/>
  <c r="Q25" i="1"/>
  <c r="Q26" i="1"/>
  <c r="Q27" i="1"/>
  <c r="Q28" i="1"/>
  <c r="Q29" i="1"/>
  <c r="D6" i="18"/>
  <c r="F25" i="19"/>
  <c r="L13" i="1"/>
  <c r="L16" i="1"/>
  <c r="M26" i="1"/>
  <c r="L26" i="1"/>
  <c r="M21" i="1"/>
  <c r="L21" i="1"/>
  <c r="M16" i="1"/>
  <c r="M13"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5" i="18"/>
  <c r="D4" i="18"/>
  <c r="I50" i="19" l="1"/>
  <c r="I15" i="19"/>
  <c r="I55" i="19"/>
  <c r="I40" i="19"/>
  <c r="I55" i="20"/>
  <c r="I45" i="20"/>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29" i="1"/>
  <c r="AD29" i="1"/>
  <c r="T28" i="1"/>
  <c r="T27" i="1"/>
  <c r="T26" i="1"/>
  <c r="J26" i="1"/>
  <c r="I26" i="1"/>
  <c r="X29" i="1" l="1"/>
  <c r="X28" i="1"/>
  <c r="H35" i="20"/>
  <c r="H35" i="18"/>
  <c r="H35" i="19"/>
  <c r="H35" i="17"/>
  <c r="I10" i="17"/>
  <c r="I10" i="18"/>
  <c r="I10" i="20"/>
  <c r="I10" i="19"/>
  <c r="I35" i="18"/>
  <c r="I35" i="19"/>
  <c r="I35" i="20"/>
  <c r="I35" i="17"/>
  <c r="Z28" i="1"/>
  <c r="Y28" i="1" s="1"/>
  <c r="X27" i="1"/>
  <c r="Z26" i="1"/>
  <c r="Y26" i="1" s="1"/>
  <c r="Z29" i="1"/>
  <c r="Y29" i="1" s="1"/>
  <c r="X26" i="1"/>
  <c r="N26" i="1"/>
  <c r="AD28" i="1"/>
  <c r="AC28" i="1" s="1"/>
  <c r="AD27" i="1"/>
  <c r="AC27" i="1" s="1"/>
  <c r="AD26" i="1"/>
  <c r="AC29" i="1"/>
  <c r="Z27" i="1"/>
  <c r="Y27" i="1" s="1"/>
  <c r="T25" i="1"/>
  <c r="AD25" i="1"/>
  <c r="AC25" i="1" s="1"/>
  <c r="T21" i="1"/>
  <c r="Q21" i="1"/>
  <c r="J21" i="1"/>
  <c r="I21" i="1"/>
  <c r="H30" i="19" l="1"/>
  <c r="H30" i="20"/>
  <c r="H30" i="18"/>
  <c r="H30" i="17"/>
  <c r="J35" i="20"/>
  <c r="J35" i="18"/>
  <c r="J35" i="19"/>
  <c r="J35" i="17"/>
  <c r="AC26" i="1"/>
  <c r="AF26" i="1"/>
  <c r="AE26" i="1" s="1"/>
  <c r="AB26" i="1"/>
  <c r="AA26" i="1" s="1"/>
  <c r="AD24" i="1"/>
  <c r="N21" i="1"/>
  <c r="AD21" i="1"/>
  <c r="X25" i="1"/>
  <c r="Z24" i="1"/>
  <c r="Y24" i="1" s="1"/>
  <c r="X24" i="1"/>
  <c r="Z25" i="1"/>
  <c r="Y25" i="1" s="1"/>
  <c r="X21" i="1"/>
  <c r="Z21" i="1"/>
  <c r="K35" i="18" l="1"/>
  <c r="K35" i="19"/>
  <c r="K35" i="20"/>
  <c r="K35" i="17"/>
  <c r="J30" i="18"/>
  <c r="J30" i="19"/>
  <c r="J30" i="20"/>
  <c r="J30" i="17"/>
  <c r="L35" i="18"/>
  <c r="L35" i="19"/>
  <c r="L35" i="20"/>
  <c r="L35" i="17"/>
  <c r="AG26" i="1"/>
  <c r="AF21" i="1"/>
  <c r="AE21" i="1" s="1"/>
  <c r="AC21" i="1"/>
  <c r="AB21" i="1"/>
  <c r="AA21" i="1" s="1"/>
  <c r="Y21" i="1"/>
  <c r="K30" i="19" l="1"/>
  <c r="K30" i="20"/>
  <c r="K30" i="18"/>
  <c r="K30" i="17"/>
  <c r="L30" i="20"/>
  <c r="L30" i="18"/>
  <c r="L30" i="19"/>
  <c r="L30" i="17"/>
  <c r="M35" i="17"/>
  <c r="M35" i="19"/>
  <c r="M35" i="20"/>
  <c r="M35" i="18"/>
  <c r="AG21" i="1"/>
  <c r="M30" i="17" l="1"/>
  <c r="M30" i="20"/>
  <c r="M30" i="18"/>
  <c r="M30" i="19"/>
  <c r="T20" i="1"/>
  <c r="Q20" i="1"/>
  <c r="T19" i="1"/>
  <c r="Q19" i="1"/>
  <c r="T18" i="1"/>
  <c r="T17" i="1"/>
  <c r="Q17" i="1"/>
  <c r="T16" i="1"/>
  <c r="Q16" i="1"/>
  <c r="J16" i="1"/>
  <c r="I16" i="1"/>
  <c r="X18" i="1" l="1"/>
  <c r="Z20" i="1"/>
  <c r="Y20" i="1" s="1"/>
  <c r="X19" i="1"/>
  <c r="H25" i="18"/>
  <c r="H25" i="19"/>
  <c r="H25" i="20"/>
  <c r="H25" i="17"/>
  <c r="X17" i="1"/>
  <c r="X16" i="1"/>
  <c r="X20" i="1"/>
  <c r="AD17" i="1"/>
  <c r="AC17" i="1" s="1"/>
  <c r="AD19" i="1"/>
  <c r="AC19" i="1" s="1"/>
  <c r="AD18" i="1"/>
  <c r="AD20" i="1"/>
  <c r="AC20" i="1" s="1"/>
  <c r="AD16" i="1"/>
  <c r="AC16" i="1" s="1"/>
  <c r="Z18" i="1"/>
  <c r="Y18" i="1" s="1"/>
  <c r="Z16" i="1"/>
  <c r="Y16" i="1" s="1"/>
  <c r="N16" i="1"/>
  <c r="Z19" i="1"/>
  <c r="Y19" i="1" s="1"/>
  <c r="Z17" i="1"/>
  <c r="Y17" i="1" s="1"/>
  <c r="J25" i="20" l="1"/>
  <c r="J25" i="19"/>
  <c r="J25" i="18"/>
  <c r="J25" i="17"/>
  <c r="AF16" i="1"/>
  <c r="AE16" i="1" s="1"/>
  <c r="AC18" i="1"/>
  <c r="AB16" i="1"/>
  <c r="AA16" i="1" s="1"/>
  <c r="K25" i="17" l="1"/>
  <c r="K25" i="18"/>
  <c r="K25" i="19"/>
  <c r="K25" i="20"/>
  <c r="L25" i="18"/>
  <c r="L25" i="19"/>
  <c r="L25" i="20"/>
  <c r="L25" i="17"/>
  <c r="AG16" i="1"/>
  <c r="M25" i="17" l="1"/>
  <c r="M25" i="19"/>
  <c r="M25" i="20"/>
  <c r="M25" i="18"/>
  <c r="T15" i="1"/>
  <c r="Q15" i="1"/>
  <c r="T14" i="1"/>
  <c r="Q14" i="1"/>
  <c r="T13" i="1"/>
  <c r="Q13" i="1"/>
  <c r="J13" i="1"/>
  <c r="I13" i="1"/>
  <c r="H15" i="18" l="1"/>
  <c r="H15" i="19"/>
  <c r="H15" i="20"/>
  <c r="H15" i="17"/>
  <c r="H20" i="20"/>
  <c r="H20" i="18"/>
  <c r="H20" i="19"/>
  <c r="H20" i="17"/>
  <c r="Z13" i="1"/>
  <c r="Y13" i="1" s="1"/>
  <c r="X13" i="1"/>
  <c r="X15" i="1"/>
  <c r="X14" i="1"/>
  <c r="N13" i="1"/>
  <c r="AD13" i="1"/>
  <c r="AD15" i="1"/>
  <c r="AD14" i="1"/>
  <c r="Z14" i="1"/>
  <c r="Y14" i="1" s="1"/>
  <c r="Z15" i="1"/>
  <c r="Y15" i="1" s="1"/>
  <c r="J20" i="18" l="1"/>
  <c r="J20" i="20"/>
  <c r="J20" i="19"/>
  <c r="J20" i="17"/>
  <c r="J15" i="20"/>
  <c r="J15" i="18"/>
  <c r="J15" i="19"/>
  <c r="J15" i="17"/>
  <c r="AB13" i="1"/>
  <c r="AA13" i="1" s="1"/>
  <c r="K15" i="17" l="1"/>
  <c r="K15" i="19"/>
  <c r="K15" i="20"/>
  <c r="K15" i="18"/>
  <c r="K20" i="20"/>
  <c r="K20" i="18"/>
  <c r="K20" i="19"/>
  <c r="K20" i="17"/>
  <c r="T12" i="1"/>
  <c r="Q12" i="1"/>
  <c r="AC14" i="1" l="1"/>
  <c r="AC15" i="1"/>
  <c r="AD12" i="1"/>
  <c r="AC12" i="1" s="1"/>
  <c r="Q11" i="1"/>
  <c r="T11" i="1"/>
  <c r="T10"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 Duarte</author>
  </authors>
  <commentList>
    <comment ref="A8" authorId="0" shapeId="0" xr:uid="{06E930A4-A1F1-4784-B522-2B33F34AD786}">
      <text>
        <r>
          <rPr>
            <b/>
            <sz val="9"/>
            <color indexed="81"/>
            <rFont val="Tahoma"/>
            <family val="2"/>
          </rPr>
          <t>Angela Duarte:</t>
        </r>
        <r>
          <rPr>
            <sz val="9"/>
            <color indexed="81"/>
            <rFont val="Tahoma"/>
            <family val="2"/>
          </rPr>
          <t xml:space="preserve">
Llamar a lider del proceso que lo envíe.</t>
        </r>
      </text>
    </comment>
    <comment ref="A9" authorId="0" shapeId="0" xr:uid="{F0B48BE1-EDE2-4519-BFEC-C0A8C9F2E7CE}">
      <text>
        <r>
          <rPr>
            <b/>
            <sz val="9"/>
            <color indexed="81"/>
            <rFont val="Tahoma"/>
            <family val="2"/>
          </rPr>
          <t>Angela Duarte:</t>
        </r>
        <r>
          <rPr>
            <sz val="9"/>
            <color indexed="81"/>
            <rFont val="Tahoma"/>
            <family val="2"/>
          </rPr>
          <t xml:space="preserve">
Preguntart a Adriana Montenegro si ya se creo y que se envíe evidencia.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<sst xmlns="http://schemas.openxmlformats.org/spreadsheetml/2006/main" count="2916" uniqueCount="761">
  <si>
    <t xml:space="preserve">            Consejo Seccional de la Judicatura del Tolima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</si>
  <si>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</si>
  <si>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</si>
  <si>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</si>
  <si>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</si>
  <si>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</si>
  <si>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</si>
  <si>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</si>
  <si>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</si>
  <si>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</si>
  <si>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</si>
  <si>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</si>
  <si>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</si>
  <si>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</si>
  <si>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</si>
  <si>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</si>
  <si>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</si>
  <si>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</si>
  <si>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</si>
  <si>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</si>
  <si>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</si>
  <si>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</si>
  <si>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</si>
  <si>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</si>
  <si>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</si>
  <si>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</si>
  <si>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</si>
  <si>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</si>
  <si>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</si>
  <si>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</si>
  <si>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</si>
  <si>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</si>
  <si>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</si>
  <si>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</si>
  <si>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</si>
  <si>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</si>
  <si>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</si>
  <si>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</si>
  <si>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</si>
  <si>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</si>
  <si>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</si>
  <si>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</si>
  <si>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</si>
  <si>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</si>
  <si>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</si>
  <si>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</si>
  <si>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</si>
  <si>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</si>
  <si>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</si>
  <si>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</si>
  <si>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</si>
  <si>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</si>
  <si>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</si>
  <si>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</si>
  <si>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</si>
  <si>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</si>
  <si>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</si>
  <si>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</si>
  <si>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</si>
  <si>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</si>
  <si>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</si>
  <si>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</si>
  <si>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</si>
  <si>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</si>
  <si>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</si>
  <si>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</si>
  <si>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</si>
  <si>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</si>
  <si>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</si>
  <si>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</si>
  <si>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</si>
  <si>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</si>
  <si>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</si>
  <si>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Consejo Superior de la Judicatura</t>
  </si>
  <si>
    <t>Análisis de Contexto</t>
  </si>
  <si>
    <t>DEPENDENCIA:</t>
  </si>
  <si>
    <t>UNIDAD DE ADMINISTRACIÓN DE LA CARRERA JUDICIAL</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</si>
  <si>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</si>
  <si>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</si>
  <si>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</si>
  <si>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</si>
  <si>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</si>
  <si>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</si>
  <si>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</si>
  <si>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</si>
  <si>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</si>
  <si>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</si>
  <si>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</si>
  <si>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</si>
  <si>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</si>
  <si>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</si>
  <si>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</si>
  <si>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</si>
  <si>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Aplicación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 </t>
  </si>
  <si>
    <t>Reformas a la administración de Justicia que incluyan la eliminación del Consejo Superior de la Judicatura y de los Consejos Seccionales, sin justificación alguna, lo que conduce a desmejorar el funcionamiento de la administración de justicia, y violar la autonomía e independencia judicial.</t>
  </si>
  <si>
    <t xml:space="preserve">Reglamentación para conceder autorización al director seccional para adelantar los procesos de contratación </t>
  </si>
  <si>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</si>
  <si>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</si>
  <si>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</si>
  <si>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2022</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</si>
  <si>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</si>
  <si>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</si>
  <si>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</si>
  <si>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</si>
  <si>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</si>
  <si>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</si>
  <si>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</si>
  <si>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</si>
  <si>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</si>
  <si>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</si>
  <si>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t>
  </si>
  <si>
    <t xml:space="preserve">Realizar reuniones interiinstitucionales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</si>
  <si>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</si>
  <si>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</si>
  <si>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</si>
  <si>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</si>
  <si>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</si>
  <si>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</si>
  <si>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</si>
  <si>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</si>
  <si>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</si>
  <si>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</si>
  <si>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</si>
  <si>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</si>
  <si>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Normas expedidas por el Gobierno Nacional, que afecten el desarrollo de las etapas propias del proceso.</t>
  </si>
  <si>
    <t xml:space="preserve">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</si>
  <si>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</si>
  <si>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</si>
  <si>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</si>
  <si>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Cambio de Normatividad Ambiental</t>
  </si>
  <si>
    <t>Formación y capacitación en temas ambientales por parte de instituciones externas a la organización.</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</si>
  <si>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</si>
  <si>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</si>
  <si>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</si>
  <si>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</si>
  <si>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</si>
  <si>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</si>
  <si>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</si>
  <si>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Programación anual de las reuniones de los diferentes comités seccionales.</t>
  </si>
  <si>
    <t xml:space="preserve">Falta de herramientas adecuadas para  la consolidación y seguimiento de los planes y programas trazados por la entidad.
</t>
  </si>
  <si>
    <t>Implementación  del Plan de Gestión Ambiental.</t>
  </si>
  <si>
    <t>Falta de capacitación en temas relacionados con la planeación estrategica, liderazgo y trabajo en equipo</t>
  </si>
  <si>
    <t>Reglamentación para conceder autorización al director seccional para adelantar los procesos de contratación</t>
  </si>
  <si>
    <t>Contar con la Norma Tecnica de Calidad NTC 6256 y GTC 286 de 2021</t>
  </si>
  <si>
    <t>Elaboración del plan de mejoramiento y fortalecimiento del SIGCMA</t>
  </si>
  <si>
    <t>Realización de reuniones con autoridades locales.</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</si>
  <si>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</si>
  <si>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</si>
  <si>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</si>
  <si>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</si>
  <si>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</si>
  <si>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</si>
  <si>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</si>
  <si>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</si>
  <si>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</si>
  <si>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</si>
  <si>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</si>
  <si>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</si>
  <si>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</si>
  <si>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</si>
  <si>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</si>
  <si>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</si>
  <si>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</si>
  <si>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</si>
  <si>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</si>
  <si>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</si>
  <si>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</si>
  <si>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</si>
  <si>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</si>
  <si>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</si>
  <si>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</si>
  <si>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</si>
  <si>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</si>
  <si>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</si>
  <si>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</si>
  <si>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</si>
  <si>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</si>
  <si>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</si>
  <si>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</si>
  <si>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</si>
  <si>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</si>
  <si>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</si>
  <si>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</si>
  <si>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</si>
  <si>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</si>
  <si>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</si>
  <si>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LIFEZISE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</si>
  <si>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</si>
  <si>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</si>
  <si>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</si>
  <si>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</si>
  <si>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</si>
  <si>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</si>
  <si>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</si>
  <si>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</si>
  <si>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</si>
  <si>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</si>
  <si>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</si>
  <si>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</si>
  <si>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</si>
  <si>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</si>
  <si>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</si>
  <si>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</si>
  <si>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</si>
  <si>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</si>
  <si>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</si>
  <si>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</si>
  <si>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</si>
  <si>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</si>
  <si>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</si>
  <si>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</si>
  <si>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</si>
  <si>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</si>
  <si>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</si>
  <si>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</si>
  <si>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</si>
  <si>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</si>
  <si>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</si>
  <si>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</si>
  <si>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</si>
  <si>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</si>
  <si>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</si>
  <si>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</si>
  <si>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</si>
  <si>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</si>
  <si>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</si>
  <si>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</si>
  <si>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</si>
  <si>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</si>
  <si>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</si>
  <si>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</si>
  <si>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</si>
  <si>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Formación de Auditores en la Norma NTC ISO 14001:2015 y en la Norma Técnica de la Rama Judicial NTC 6256 :2021</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</si>
  <si>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</si>
  <si>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</si>
  <si>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</si>
  <si>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</si>
  <si>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</si>
  <si>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</si>
  <si>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</si>
  <si>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</si>
  <si>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</si>
  <si>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</si>
  <si>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Crear canales de comunicación</t>
  </si>
  <si>
    <t>18, 20</t>
  </si>
  <si>
    <t>33, 33</t>
  </si>
  <si>
    <t>Plan de Acción</t>
  </si>
  <si>
    <t xml:space="preserve">Formular el Plan de Digitalización 2020-2022          </t>
  </si>
  <si>
    <t>18, 21</t>
  </si>
  <si>
    <t>33, 34</t>
  </si>
  <si>
    <t>Elaborar e implementar el plan de comunicaciones</t>
  </si>
  <si>
    <t>6, 12, 17</t>
  </si>
  <si>
    <t>46, 49</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</si>
  <si>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</si>
  <si>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</si>
  <si>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</si>
  <si>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</si>
  <si>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</si>
  <si>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</si>
  <si>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</si>
  <si>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</si>
  <si>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</si>
  <si>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</si>
  <si>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</si>
  <si>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</si>
  <si>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</si>
  <si>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</si>
  <si>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</si>
  <si>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</si>
  <si>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</si>
  <si>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</si>
  <si>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</si>
  <si>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</si>
  <si>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</si>
  <si>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</si>
  <si>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</si>
  <si>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</si>
  <si>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</si>
  <si>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</si>
  <si>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</si>
  <si>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</si>
  <si>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</si>
  <si>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</si>
  <si>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</si>
  <si>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</si>
  <si>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</si>
  <si>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</si>
  <si>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</si>
  <si>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</si>
  <si>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</si>
  <si>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</si>
  <si>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</si>
  <si>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</si>
  <si>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</si>
  <si>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</si>
  <si>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</si>
  <si>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</si>
  <si>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</si>
  <si>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</si>
  <si>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</si>
  <si>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</si>
  <si>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</si>
  <si>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</si>
  <si>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</si>
  <si>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Actualizacion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</si>
  <si>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</si>
  <si>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</si>
  <si>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</si>
  <si>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</si>
  <si>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</si>
  <si>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</si>
  <si>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</si>
  <si>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</si>
  <si>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</si>
  <si>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</si>
  <si>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</si>
  <si>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</si>
  <si>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</si>
  <si>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</si>
  <si>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</si>
  <si>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</si>
  <si>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</si>
  <si>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</si>
  <si>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</si>
  <si>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</si>
  <si>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</si>
  <si>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</si>
  <si>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</si>
  <si>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</si>
  <si>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</si>
  <si>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</si>
  <si>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</si>
  <si>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</si>
  <si>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</si>
  <si>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</si>
  <si>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</si>
  <si>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</si>
  <si>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</si>
  <si>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 xml:space="preserve">Actualización de la matriz de riesgos </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</si>
  <si>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</si>
  <si>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</si>
  <si>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</si>
  <si>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</si>
  <si>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</si>
  <si>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</si>
  <si>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</si>
  <si>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</si>
  <si>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</si>
  <si>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</si>
  <si>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</si>
  <si>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</si>
  <si>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</si>
  <si>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</si>
  <si>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</si>
  <si>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</si>
  <si>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</si>
  <si>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</si>
  <si>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</si>
  <si>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</si>
  <si>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</si>
  <si>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</si>
  <si>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</si>
  <si>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</si>
  <si>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</si>
  <si>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</si>
  <si>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</si>
  <si>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</si>
  <si>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</si>
  <si>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</si>
  <si>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</si>
  <si>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</si>
  <si>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</si>
  <si>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</si>
  <si>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</si>
  <si>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</si>
  <si>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</si>
  <si>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</si>
  <si>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</si>
  <si>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</si>
  <si>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</si>
  <si>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</si>
  <si>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</si>
  <si>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</si>
  <si>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</si>
  <si>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 xml:space="preserve">MATRIZ DE RIESGOS SIGCMA </t>
  </si>
  <si>
    <t>SIGCMA</t>
  </si>
  <si>
    <t>Proceso:</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</si>
  <si>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</si>
  <si>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</si>
  <si>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</si>
  <si>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</si>
  <si>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</si>
  <si>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</si>
  <si>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</si>
  <si>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</si>
  <si>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</si>
  <si>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</si>
  <si>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</si>
  <si>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</si>
  <si>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</si>
  <si>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</si>
  <si>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</si>
  <si>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</si>
  <si>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</si>
  <si>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</si>
  <si>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</si>
  <si>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</si>
  <si>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</si>
  <si>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</si>
  <si>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</si>
  <si>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</si>
  <si>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</si>
  <si>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</si>
  <si>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</si>
  <si>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</si>
  <si>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</si>
  <si>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</si>
  <si>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</si>
  <si>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</si>
  <si>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</si>
  <si>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INCUMPLIMIENTO AL PLAN DE ACCIÓN </t>
  </si>
  <si>
    <t>Incumplimiento de las metas establecidas</t>
  </si>
  <si>
    <t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 Alto volumen de carga laboral </t>
  </si>
  <si>
    <t xml:space="preserve">Insuficiencia de información para formular el plan de acción </t>
  </si>
  <si>
    <t>Posibilidad  de Incumplimiento de las metas establecidas debido a la insuficiencia de información para formular el plan de acción.</t>
  </si>
  <si>
    <t>Ejecución y Administración de Procesos</t>
  </si>
  <si>
    <t>Incumplimiento máximo del 20% de la meta planeada</t>
  </si>
  <si>
    <t xml:space="preserve">Verificar y hacer seguimiento trimestral al cumplimiento de las actividades establecidas en el Plan de acción </t>
  </si>
  <si>
    <t>Preventivo</t>
  </si>
  <si>
    <t>Manual</t>
  </si>
  <si>
    <t>Documentado</t>
  </si>
  <si>
    <t>Continua</t>
  </si>
  <si>
    <t>Con Registro</t>
  </si>
  <si>
    <t>Aceptar</t>
  </si>
  <si>
    <t>Verificar y hacer seguimiento semanal al cumplimiento de tareas y compromisos en las reuniones ordinarias del Consejo Seccional de la Judicatura</t>
  </si>
  <si>
    <t>Expedir circulares de la programación anual de las reuniones de los diferentes comités mediante circulares</t>
  </si>
  <si>
    <t>DEMORA EN LA EJECUCIÓN DE LAS ACTIVIDADES DEL PLAN DE ACCIÓN</t>
  </si>
  <si>
    <t>1 Insuficiente planta de personal para adelantar los procesos y actividades relacionadas con el proceso de Planeación Estratégica 
2 Alto volumen de carga laboral                                              3. Cambio o Rotación del personal</t>
  </si>
  <si>
    <t>Carencia de control y seguimiento al plan de acción.</t>
  </si>
  <si>
    <t>Posibilidad de Incumplimiento de las metas establecidas debido a la carencia de control y seguimiento al plan de acción.</t>
  </si>
  <si>
    <t>Verificar y hacer seguimiento semanal al cumplimiento de tareas y compromisos en las reuniones ordinarias del Consejo Seccional de la Judicatura a través de la Secretaría.</t>
  </si>
  <si>
    <t>Expedir las circulares de la programación anual de las reuniones de los diferentes comités y hacer seguimiento a la realización de las mismas.</t>
  </si>
  <si>
    <t>CORRUPCION</t>
  </si>
  <si>
    <t>Reputacional(Corrupción)</t>
  </si>
  <si>
    <t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t>
  </si>
  <si>
    <t xml:space="preserve">Falta de transparencia, ética y valores. </t>
  </si>
  <si>
    <t xml:space="preserve">Posibilidad de generar mala imagen institucional en razón a actos indebidos de  los servidores judiciales por la falta de transparencia, ética y valores </t>
  </si>
  <si>
    <t>Fraude Interno</t>
  </si>
  <si>
    <t>Cualquier acto indebido de los servidores judiciales genera altas consecuencias para la entidad</t>
  </si>
  <si>
    <t>Divulgación en la hora calidad de la norma ISO 37001:2016, Plan de Anticorrupción  formación en valores y principios corporativos</t>
  </si>
  <si>
    <t>Evitar</t>
  </si>
  <si>
    <t>Divulgación en la hora calidad del Código de Ética de Buen Gobierno y a través de la  página web de la Rama Judicial</t>
  </si>
  <si>
    <t>Divulgación en la hora calidad  de la Ley 1474 del 2011 Ley Anticorrupción y la Ley 1712 del 2014 Ley de Transparencia por medio de reuniones Comités del SIGCMA y  reuniones de la Alta Dirección</t>
  </si>
  <si>
    <t>Elaborar informes de Gestión sobre el seguimiento a la contratación, rendición de cuentas, Auditorias Internas, Externas, de Control Interno y de entes de control.</t>
  </si>
  <si>
    <t>Monitoreo y control por medio de las Auditorias Internas, Externas de Control Interno y de entes de control</t>
  </si>
  <si>
    <t>INTERRUPCION O DEMORA EN EL SERVICIO PUBLICO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</si>
  <si>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</si>
  <si>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</si>
  <si>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administrativa y judicial</t>
  </si>
  <si>
    <t>Posibilidad de  afectación en la Prestación del Servicio de Justicia debido a un suceso de fuerza mayor que imposibilita la gestión administrativa y judicial</t>
  </si>
  <si>
    <t>Usuarios, productos y prácticas organizacionales</t>
  </si>
  <si>
    <t>Afecta la Prestación del Servicio de Administración de Justicia en 15%</t>
  </si>
  <si>
    <t>Implementar herramientas tecnológicas propias de la entidad para el trabajo en casa</t>
  </si>
  <si>
    <t>Fijar políticas y directrices claras aplicadas para evacuar y proteger a los servidores judiciales</t>
  </si>
  <si>
    <t>baja</t>
  </si>
  <si>
    <t>moderado</t>
  </si>
  <si>
    <t>Adelantar programas de Prevención por parte de la ARL</t>
  </si>
  <si>
    <t>Divulgar la normatividad (Leyes, Resoluciones) adoptada por el Gobierno Nacional por  la Emergencia Sanitaria para cumplir con los protocolos de bioseguridad y medidas de protección.</t>
  </si>
  <si>
    <t xml:space="preserve">
Elaborar  y aplicar de medidas de prevención, contención y mitigación del riesgo  ambiental asociado por parte de la entidad.</t>
  </si>
  <si>
    <t>INAPLICABILIDAD DE LA NORMATIVIDAD AMBIENTAL VIGENTE</t>
  </si>
  <si>
    <t xml:space="preserve"> Afectación Ambiental</t>
  </si>
  <si>
    <t>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</si>
  <si>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</si>
  <si>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</si>
  <si>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</si>
  <si>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</si>
  <si>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 xml:space="preserve">
Divulgar de programas, guías y procedimientos del Plan de Gestión Ambiental, además del  acompañamiento y/o seguimiento a implementación del Acuerdo PSAA14-10160
</t>
  </si>
  <si>
    <t>Realizar actividades de formación virtual y Autodiagnóstico inicial de estado de la Gestión Ambiental en las diferentes sedes</t>
  </si>
  <si>
    <t>Socializar y capacitar del Sistema de Gestión Ambiental y "Formación de Auditores en la Norma NTC ISO 14001:2015 y en la Norma Técnica de la Rama Judicial NTC 6256 :2021" por parte del  Comité Seccional del SIGCMA</t>
  </si>
  <si>
    <t>Hacer revisiones y seguimientos periódicos a las actividades del Plan de Gestión Ambiental a través de las areas respectivas.</t>
  </si>
  <si>
    <t>Muy BajaLeve</t>
  </si>
  <si>
    <t>Bajo</t>
  </si>
  <si>
    <t>Leve</t>
  </si>
  <si>
    <t>PreventivoAutomático</t>
  </si>
  <si>
    <t>Baja</t>
  </si>
  <si>
    <t>Menor</t>
  </si>
  <si>
    <t>Moderado</t>
  </si>
  <si>
    <t>Muy BajaMenor</t>
  </si>
  <si>
    <t>Detectivo</t>
  </si>
  <si>
    <t>PreventivoManual</t>
  </si>
  <si>
    <t>Muy BajaModerado</t>
  </si>
  <si>
    <t>Correctivo</t>
  </si>
  <si>
    <t>Media</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</si>
  <si>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</si>
  <si>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</si>
  <si>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</si>
  <si>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</si>
  <si>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</si>
  <si>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</si>
  <si>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</si>
  <si>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</si>
  <si>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</si>
  <si>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</si>
  <si>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</si>
  <si>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</si>
  <si>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Muy Baja</t>
  </si>
  <si>
    <t>BajaMayor</t>
  </si>
  <si>
    <t>Impacto Inherente</t>
  </si>
  <si>
    <t>Riesgo Final</t>
  </si>
  <si>
    <t>BajaCatastrófico</t>
  </si>
  <si>
    <t>Automático</t>
  </si>
  <si>
    <t>MediaLeve</t>
  </si>
  <si>
    <t>Mayor</t>
  </si>
  <si>
    <t>Alto</t>
  </si>
  <si>
    <t>MediaMenor</t>
  </si>
  <si>
    <t>Catastrófico</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</si>
  <si>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</si>
  <si>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</si>
  <si>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</si>
  <si>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</si>
  <si>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</si>
  <si>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</si>
  <si>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</si>
  <si>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</si>
  <si>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</si>
  <si>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</si>
  <si>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</si>
  <si>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</si>
  <si>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</si>
  <si>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</si>
  <si>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</si>
  <si>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</si>
  <si>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</si>
  <si>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</si>
  <si>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</si>
  <si>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</si>
  <si>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</si>
  <si>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</si>
  <si>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</si>
  <si>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</si>
  <si>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</si>
  <si>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</si>
  <si>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</si>
  <si>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</si>
  <si>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</si>
  <si>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</si>
  <si>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</si>
  <si>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</si>
  <si>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</si>
  <si>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</si>
  <si>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</si>
  <si>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</si>
  <si>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</si>
  <si>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</si>
  <si>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</si>
  <si>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</si>
  <si>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</si>
  <si>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</si>
  <si>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</si>
  <si>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</si>
  <si>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</si>
  <si>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</si>
  <si>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</si>
  <si>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</si>
  <si>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</si>
  <si>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</si>
  <si>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</si>
  <si>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</si>
  <si>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</si>
  <si>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</si>
  <si>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El riesgo afecta la imagen de alguna área de la organización</t>
  </si>
  <si>
    <t>Finalizado</t>
  </si>
  <si>
    <t>Afectación Económica</t>
  </si>
  <si>
    <t>Fraude Externo</t>
  </si>
  <si>
    <t>El riesgo afecta la imagen de la entidad internamente, de conocimiento general, nivel interno, alta dirección, contratista y/o de provedores</t>
  </si>
  <si>
    <t>Sin documentar</t>
  </si>
  <si>
    <t>Aleatoria</t>
  </si>
  <si>
    <t>Sin Registro</t>
  </si>
  <si>
    <t>En Curso</t>
  </si>
  <si>
    <t>El riesgo afecta la imagen de la entidad con algunos usuarios de relevancia frente al logro de los objetivos</t>
  </si>
  <si>
    <t>Reducir(compartir)</t>
  </si>
  <si>
    <t>Vulneración de los derechos fundamentales de los ciudadanos</t>
  </si>
  <si>
    <t>Fallas Tecnológicas</t>
  </si>
  <si>
    <t>El riesgo afecta la imagen de de la entidad con efecto publicitario sostenido a nivel del sector justicia</t>
  </si>
  <si>
    <t>Reducir(mitigar)</t>
  </si>
  <si>
    <t>Relaciones Laborales</t>
  </si>
  <si>
    <t>El riesgo afecta la imagen de la entidad a nivel nacional, con efecto publicitarios sostenible a nivel país</t>
  </si>
  <si>
    <t>Impacto que afecte la ejecución presupuestal en un valor ≥0,5%.</t>
  </si>
  <si>
    <t>Daños Activos Fijos/Eventos Externos</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</si>
  <si>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</si>
  <si>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</si>
  <si>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</si>
  <si>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</si>
  <si>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</si>
  <si>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</si>
  <si>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</si>
  <si>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</si>
  <si>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</si>
  <si>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</si>
  <si>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5%</t>
  </si>
  <si>
    <t>Afecta la Prestación del Servicio de Administración de Justicia en 10%</t>
  </si>
  <si>
    <t>Afecta la Prestación del Servicio de Administración de Justicia en 20%</t>
  </si>
  <si>
    <t>Afecta la Prestación del Servicio de Administración de Justicia en más del 50%</t>
  </si>
  <si>
    <t>Cualquier acto indebido de los servidores judiciales genera consecuencias desastrosas para la entidad</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</si>
  <si>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</si>
  <si>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</si>
  <si>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</si>
  <si>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</si>
  <si>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2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</si>
  <si>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</si>
  <si>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</si>
  <si>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</si>
  <si>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</si>
  <si>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</si>
  <si>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</si>
  <si>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</si>
  <si>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</si>
  <si>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</si>
  <si>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</si>
  <si>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</si>
  <si>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</si>
  <si>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</si>
  <si>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</si>
  <si>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</si>
  <si>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formuló el plan de acción 2023 y se hizo control y seguimiento y la medición de los indicadores trimestrales.</t>
  </si>
  <si>
    <t>Se deduce que los controles y actividades adelantadas han sido oportunas, eficientes y acertadas para que el riesgo no se materialice</t>
  </si>
  <si>
    <t>Semanalmente se  llevan a cabo las reuniones ordinarias  del Consejo Seccional de la Judicatura para la toma de decisiones en el marco de la gestión administrativa y se elaboró la  programación anual mediante circulares de las reuniones de los comités institucionales, se llevan a cabo las reuniones del comité seccional del SIGCMA para analizar la medición de indicadores por proceso.</t>
  </si>
  <si>
    <t xml:space="preserve">A través de la plataforma microsoft Teams se generan los links de conectividad para la asistencia a las actividades que requieren decisiones en conjunto, así mismo a traves del grupo de Whatsapp o de manera presencial se adelantan las reuniones  del Consejo Seccional de la Judicatura del Tolima donde se profieren los actos administrativos y la toma de decisiones en el marco de la gestión administrativa,. Se deduce que los controles y actividades adelantadas han sido oportunas, eficientes y acertadas para que el riesgo no se materialice </t>
  </si>
  <si>
    <t xml:space="preserve">Durante los meses de Enero, Febrero y Marzo se realizó la Hora Calidad, espacio en el cual se socializó el Codigo de Etica y buen gobierno, se abordaron princpios y valores eticos en el marco de la etica judicial   </t>
  </si>
  <si>
    <t>Se realizó la hora calidad durante los meses de de Abril, Mayo y Junio y donde se socializo el Codigo de Etica y Buen gobierno con temas realtivos a la etica judicial y a los principios y valores coorporativos. Se deduce que los controles y actividades adelantadas han sido oportunas, eficientes y acertadas para que el riesgo no se materialice</t>
  </si>
  <si>
    <t>Implementación de los Protocolos de Bioseguridad</t>
  </si>
  <si>
    <t xml:space="preserve">Se continua implementando las medidas de bioseguridad y  los protocolos establecidos por el Consejo Superior  y Seccionalo de la Judicatura. Durante este periodo no se presentaron huelgas ni paros en este Distrito. Se deduce que los controles y actividades adelantadas han sido oportunas, eficientes y acertadas para que el riesgo no se materialice </t>
  </si>
  <si>
    <t>Seguimiento al plan de gestión ambiental.</t>
  </si>
  <si>
    <t>Se implementa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Se deduce que los controles y actividades adelantadas han sido oportunas, eficientes y acertadas para que el riesgo no se materialice</t>
  </si>
  <si>
    <t>ANÁLISIS DEL RESULTADO FINAL 
2 TRIMESTRE</t>
  </si>
  <si>
    <t>Se hizo control y seguimiento al plan de acción y la medición de los indicadores trimestrales.                                                        Seguimiento mensual al cumplimiento de las actividades establecidas en el Plan de acción                                                                    Seguimiento semanal al cumplimiento de tareas y compromisos en las reuniones ordinarias del Consejo Seccional de la Judicatura                                                                     Programación anual de las reuniones de los diferentes comités mediante circulares</t>
  </si>
  <si>
    <t>Las acciones y medidas de control propuestas para mitigar el riesgo de Incumplimiento se considera que han sido eficaces pues en el seguimiento trimestral que se hace al plan de acción arroja que se cumplio con el 100% de la meta como se ve reflejado en la matriz de indicadores,  por lo tanto se deduce que los controles y actividades adelantadas han sido oportunas, eficientes y acertadas para que el riesgo no se materialice</t>
  </si>
  <si>
    <t>Se llevó a cabo las reuniones semanales del Consejo Seccional de la Judicatura para la toma de decisiones en el marco de la gestión administrativa.                                      Se hizo la programación anual mediante circulares de las reuniones de los comités institucionales y se expidieron los actos administrativos correspondientes,  se llevan a cabo las reuniones del comité seccional del SIGCMA para analizar la medición de indicadores por proceso.                    Seguimiento trimestral al cumplimiento de las actividades establecidas en el Plan de acción                                                             Seguimiento semanal al cumplimiento de tareas y compromisos en las reuniones ordinarias del Consejo Seccional de la Judicatura                                                            Programación anual de las reuniones de los diferentes comités mediante circulares</t>
  </si>
  <si>
    <t>Las acciones y medidas de control propuestas para mitigar el riesgo de Demora se considera que han sido eficaces pues en las reuniones ordinarias que hace el Consejo Seccional de la Judicaturas y e las reuniones del Comté Seccional del SIGCMA se hace la socialización y requerimientos para que la información sea allegada de manera oportuna como se requeire para el cumplimiento de la meta establecida, ademas, la programación anual que se hace de las reuniones de los diferentes comites permite que las partes interesadas agenden las fechas de estas reuniones y asistan oportunamente, por lo tanto se deduce que los controles y actividades adelantadas han sido oportunas, eficientes y acertadas para que el riesgo no se materialice</t>
  </si>
  <si>
    <t>Se implementaron las medidas de bioseguridad y se adoptaron los protocolos estabnlecidos por el Consejo Superior de la Judicatura especialmente el aforo del 60%, no obstante se presentaron contagios por la COVID-19 a los cuales se hizo control y seguimiento a través del área de salud ocupacional y la ARL.</t>
  </si>
  <si>
    <t>Se realizó la Hora Calidad                              --                Divulgación de la norma ISO 37001:2016, Plan de Anticorrupción  formación en valores y principios propios de la entidad                                                        --Divulgación del Código de Ética de Buen Gobierno a través de la  página web de la Rama Judicial                                                           --Actas de reunión y divulgación de la Ley 1474 del 2011 Ley Anticorrupción y la Ley 1712 del 2014 Ley de Transparencia por medio de reuniones Comités del SIGCMA y  reuniones de la Alta Dirección                         --Informes de Gestión seguimiento a la contratación, rendición de cuentas, Auditorias Internas, Externas de Control Interno y de entes de control.                               --Monitoreo y control por medio de las Auditorias Internas, Externas de Control Interno y de entes de control</t>
  </si>
  <si>
    <t>Las acciones y medidas de control propuestas para mitigar el riesgo de Corrupción se considera que han sido eficaces pues en las reuniones de la hora calidad que se realzian el ultimo jueves de cada mes se socializa el codigo de ética y buen gobierno y demas normas que fijan lineamientos para promover la transparencia en la Rama Judicial como son el estatuto anticorrución LEY 1474 de 2011, Ley 1712 de 2014 entre otras que abordan los principios y valores en el servicio de Justicia y la forma de comunicación con los usuarios para divulgar la información, por lo tanto se deduce que los controles y actividades adelantadas han sido oportunas, eficientes y acertadas para que el riesgo no se materialice</t>
  </si>
  <si>
    <t xml:space="preserve">Protocolos de Bioseguridad                                --Implementación de herramientas tecnológicas propias de la entidad para el trabajo en casa
--Políticas y directrices claras aplicadas para evacuar y proteger a los servidores judiciales
--Programa de Prevención por parte de la ARL
--Normatividad (Leyes, Resoluciones) adoptada por el Gobierno Nacional por  la Emergencia Sanitaria para cumplir con los protocolos de bioseguridad y medidas de protección.
--Elaboración  y aplicación de medidas de prevención, contención y mitigación del riesgo  ambiental asociado por parte de la entidad.
</t>
  </si>
  <si>
    <t>Las acciones y medidas de control propuestas para mitigar el riesgo de Interrupción o Demora en el Servicio de Administrar Justicia se considera que han sido eficaces pues la implementación de los protocolos de Bioseguridad y el suministro de elementos de bioseguridad para los servidores judiciales evitó el contagio por la COVID-19 y otras enfermedades infectocontagiosas promoviendo así la salud ocupacional. Del mismo modo la implementación de las herramientas tecnologicas facilita la gestión judicial y administrativa que contribuyen a la prevención de riesgos que afecten el servicio en la administración de justicia y por ende hace que este servicio no se interrumpa o se suspenda en cuanto y en tanto se sigue prestando desde la virtualidad y con medidas de protección seguras, por lo tanto se deduce que los controles y actividades adelantadas han sido oportunas, eficientes y acertadas para que el riesgo no se materialice</t>
  </si>
  <si>
    <t xml:space="preserve">Seguimiento al plan de gestión ambiental.                  --Divulgación de programas, guías y procedimientos del Plan de Gestión Ambiental, además del acompañamiento y/o seguimiento a implementación del Acuerdo PSAA14-10160
--Actividades de formación virtual y Autodiagnóstico inicial de estado de la Gestión Ambiental en las diferentes sedes
--Socialización y capacitaciones del Sistema de Gestión Ambiental y "Formación de Auditores en la Norma NTC ISO 14001:2015 y en la Norma Técnica de la Rama Judicial NTC 6256 :2021" por parte del Comité Seccional del SIGCMA en la hroa calidad
--Reuniones donde se ratifica el compromiso de la Alta Dirección, para la implementación, mantenimiento y fortalecimiento del Sistema de Gestión Ambiental y del Plan de Gestión Ambiental de la Rama Judicial por medio de revisiones y seguimiento periódico por medio del Comité seccional del SIGCMA con la Alta Dirección  
</t>
  </si>
  <si>
    <t>Las acciones y medidas de control propuestas para mitigar el riesgo de Inaplicabilidad de la normatividad ambiental vigente se considera que han sido eficaces pues la implementación del Plan de Gestión Ambiental al interior de la Rama Judicial ha arrojado como resultado que los serbidores judiciales se apropien de conceptos como la protección del medio ambiente, implementen buenas practicas al interior de los despachos y dependencias administrativas como también conozcan la reglamentación vigente que rige el medio ambiente. Igualmente se logró la formación de auditores en la norma ISO 14001:2015 y se ha socializado la norma tecnica de la rama judicial NTC6256:2021 por parte del Comité Seccional del SIGCMA durante la hora calidad, por lo tanto se deduce que los controles y actividades adelantadas han sido oportunas, eficientes y acertadas para que el riesgo no se materialice</t>
  </si>
  <si>
    <t>SEGUIMIENTO MATRIZ DE RIESGOS SIGCMA 3 TRIMESTRE</t>
  </si>
  <si>
    <t>ANÁLISIS DEL RESULTADO FINAL 
3 TRIMESTRE</t>
  </si>
  <si>
    <t>Se hizo control y seguimiento al plan de acción y la medición de los indicadores trimestrales.</t>
  </si>
  <si>
    <t>Se cumplió con las actividades programadas para el tercer trimestre 2023.</t>
  </si>
  <si>
    <t>Se llevó a cabo las reuniones semanales del Consejo Seccional de la Judicatura para la toma de decisiones en el marco de la gestión administrativa. Se hizo la programación anual mediante circulares de las reuniones de los comités institucionales y se expidieron los actos administrativos correspondientes,  se llevan a cabo las reuniones del comité seccional del SIGCMA para analizar la medición de indicadores por proceso.</t>
  </si>
  <si>
    <t>A través de la plataforma microsoft Teams se generan los links de conectividad para la asistencia a las actividades que requieren decisiones en conjunto, así mismo para adelantar las reuniones de sala del Consejo Seccional de la Judicatura del Tolima donde se profieren los actos administrativos y la toma de decisiones en el marco de la gestión administrativa.</t>
  </si>
  <si>
    <t>Se realizó la Hora Calidad</t>
  </si>
  <si>
    <t>Se realizó la hora calidad durante los meses de de Julio, Agosto y Septiembre y se socializo el Codigo de Etica y Buen gobierno con temas realtivos a la etica judicial y a los principios y valores coorporativos.</t>
  </si>
  <si>
    <t>Implementación de protocolos de Bioseguridad y uso de las TICs</t>
  </si>
  <si>
    <t>Se continua implementando las medidas de bioseguridad y adoptando los protocolos establecidos por el Consejo Superior de la Judicatura.</t>
  </si>
  <si>
    <t>Se continua implementando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</si>
  <si>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SEGUIMIENTO MATRIZ DE RIESGOS SIGCMA 4 TRIMESTRE</t>
  </si>
  <si>
    <t>ANÁLISIS DEL RESULTADO FINAL 
4 TRIMESTRE</t>
  </si>
  <si>
    <t>En el cuarto trimestre no se materializó el riesgo porque se cumplió con las actividades programadas en el plan de acción para este trimestre y ademas se hizo el control y seguimiento de manera semanal y mensual a cada una de ellas y ademas se atendieron las reuniones y compromisos programados mediante las circulares que demanera anual expide el Consejo Seccional con la programación de cada una de ellas.</t>
  </si>
  <si>
    <t xml:space="preserve">Se realizó la hora calidad durante los meses de de Octubree, Noviembre y Diciembre y se socializo el Codigo de Etica y Buen gobierno con temas relativos a la etica judicial y a los principios y valores coorporativos, como también se divulgaron buenas practicas en materia de ética y moralidad pública con el fin de que los servidores judiciales se apropien de estas herramientas y brinden un mejor servicio con sentido humano y respeto por el usuario de la administración de justicia, por otra parte se divulgó en el micrositio del Consejo Seccional de la Judicatura la carta del trato digno donde se consignan los derechos y deberes de los usuarios con el fin de prestar un mejor servicio y satisfacer a los usuarios. </t>
  </si>
  <si>
    <t xml:space="preserve">Se continuó implementando los protocolos de Bioseguridad, uso de las TICs para precaveer los riesgos de contagio y evitar situaciones de pandemias generalizadas. </t>
  </si>
  <si>
    <t xml:space="preserve">Durante el cuarto trimestre del año 2023 no se presentaron hechos o situaciones que interrumpieran la prestación del servicio de justicia en ninguna sede judicial. Ademas en el marco de la virtualidad hoy el servicio de justicia se presta de manera virtual a través de las plataformas tecnologicas al servicio de la Rama Judicial, igualmente las audiencias se realzian de manera virtual y están habilitados los canales de comunicación como los correos electrónicos, los buzones QRSF para atender las solicitudes, memoriales y requerimientos que presenten los usuarios de la adminsitración de justicia lo que facilita una atención inmediata y sin acudir de manera presencial a los palacios de justicia o sedes judiciales. </t>
  </si>
  <si>
    <t>Durante el Cuato trimestre del año 2023 se implementaron buenas practicas en el marco del plan de gestión ambiental generando apropiación en los servidores judiciales de las herramientas e instrumentos de proteción del medio ambiente en el marco del ordenamiento juridico vigente, además se dio un uso adecuado a los elementos utilizados en el desarrollo de la gestión judicial y administrativa, con el fin de propender por el ahorro de energía, el ahorro de agua, el ahorro de papel,  ahorro de tinta y manejo de residuos solidos con el fin de generar el menor impacto posible al medio ambiente. Igualmente con el uso de las tecnologías de la información y las comunicaciones hoy el servicio de administración de justicia se presta de manera virtual a través de las plataformas tecnologícas previstas por la Rama Judicial para la atención a los usuarios, para la realización de audiencias y en general para la comunicación institucional con los usuarios internos y externos y demas partes interesadas, lo que permite mitigar la contaminación del medio ambiente y velar por su protección.</t>
  </si>
  <si>
    <t xml:space="preserve"> Matriz de Calor </t>
  </si>
  <si>
    <t>Probabilidad</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</si>
  <si>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</si>
  <si>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</si>
  <si>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</si>
  <si>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</si>
  <si>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</si>
  <si>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</si>
  <si>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</si>
  <si>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</si>
  <si>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</si>
  <si>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</si>
  <si>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</si>
  <si>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</si>
  <si>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</si>
  <si>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</si>
  <si>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</si>
  <si>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</si>
  <si>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</si>
  <si>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</si>
  <si>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</si>
  <si>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</si>
  <si>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</si>
  <si>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</si>
  <si>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</si>
  <si>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</si>
  <si>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</si>
  <si>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</si>
  <si>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</si>
  <si>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</si>
  <si>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</si>
  <si>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</si>
  <si>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</si>
  <si>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</si>
  <si>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</si>
  <si>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</si>
  <si>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</si>
  <si>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</si>
  <si>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</si>
  <si>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 xml:space="preserve">Entre 10 y 50 SMLMV </t>
  </si>
  <si>
    <t xml:space="preserve">Moderado </t>
  </si>
  <si>
    <t xml:space="preserve">Entre 50 y 100 SMLMV </t>
  </si>
  <si>
    <t xml:space="preserve">Mayor </t>
  </si>
  <si>
    <t xml:space="preserve">Entre 100 y 500 SMLMV </t>
  </si>
  <si>
    <t xml:space="preserve">Catastrófico </t>
  </si>
  <si>
    <t xml:space="preserve">Mayor a 500 SMLMV </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</si>
  <si>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</si>
  <si>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</si>
  <si>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</si>
  <si>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</si>
  <si>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</si>
  <si>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</si>
  <si>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</si>
  <si>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</si>
  <si>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</si>
  <si>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</si>
  <si>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</si>
  <si>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</si>
  <si>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</si>
  <si>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</si>
  <si>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</si>
  <si>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</si>
  <si>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</si>
  <si>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</si>
  <si>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</si>
  <si>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</si>
  <si>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</si>
  <si>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</si>
  <si>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Criterios para definir el nivel de probabilidad</t>
  </si>
  <si>
    <t>Frecuencia de la Actividad</t>
  </si>
  <si>
    <t>La actividad que conlleva el riesgo se ejecuta como máximo 2 veces por año</t>
  </si>
  <si>
    <t>La actividad que conlleva el riesgo se ejecuta de 3 a 24 veces por año</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</si>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</sst>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
      <b/>
      <sz val="9"/>
      <color indexed="81"/>
      <name val="Tahoma"/>
      <family val="2"/>
    </font>
    <font>
      <sz val="9"/>
      <color indexed="81"/>
      <name val="Tahoma"/>
      <family val="2"/>
    </font>
    <font>
      <sz val="11"/>
      <color rgb="FF000000"/>
      <name val="Calibri"/>
    </font>
    <font>
      <sz val="12"/>
      <name val="Calibri"/>
      <family val="2"/>
      <scheme val="minor"/>
    </font>
    <font>
      <sz val="10"/>
      <color rgb="FF000000"/>
      <name val="Calibri"/>
    </font>
    <font>
      <sz val="10"/>
      <color rgb="FF000000"/>
      <name val="Calibri"/>
      <family val="2"/>
      <scheme val="minor"/>
    </font>
    <font>
      <sz val="10"/>
      <color rgb="FF000000"/>
      <name val="Calibri"/>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0" fontId="14" fillId="0" borderId="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79"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7"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60" fillId="0" borderId="106" xfId="0" applyFont="1" applyBorder="1" applyAlignment="1">
      <alignment horizontal="center" vertical="center" wrapText="1" readingOrder="1"/>
    </xf>
    <xf numFmtId="0" fontId="59" fillId="0" borderId="88" xfId="0" applyFont="1" applyBorder="1" applyAlignment="1">
      <alignment horizontal="center" vertical="center" wrapText="1"/>
    </xf>
    <xf numFmtId="0" fontId="60" fillId="0" borderId="88" xfId="0" applyFont="1" applyBorder="1" applyAlignment="1">
      <alignment horizontal="center" vertical="center" wrapText="1" readingOrder="1"/>
    </xf>
    <xf numFmtId="0" fontId="60" fillId="0" borderId="107" xfId="0" applyFont="1" applyBorder="1" applyAlignment="1">
      <alignment horizontal="center" vertical="center" wrapText="1"/>
    </xf>
    <xf numFmtId="0" fontId="60" fillId="0" borderId="81" xfId="0" applyFont="1" applyBorder="1" applyAlignment="1">
      <alignment horizontal="center" vertical="center" wrapText="1" readingOrder="1"/>
    </xf>
    <xf numFmtId="0" fontId="60" fillId="0" borderId="63" xfId="0" applyFont="1" applyBorder="1" applyAlignment="1">
      <alignment horizontal="center" vertical="center" wrapText="1"/>
    </xf>
    <xf numFmtId="0" fontId="60" fillId="0" borderId="109" xfId="0" applyFont="1" applyBorder="1" applyAlignment="1">
      <alignment horizontal="center" vertical="center" wrapText="1" readingOrder="1"/>
    </xf>
    <xf numFmtId="0" fontId="59" fillId="0" borderId="65" xfId="0" applyFont="1" applyBorder="1" applyAlignment="1">
      <alignment horizontal="center" vertical="center" wrapText="1"/>
    </xf>
    <xf numFmtId="0" fontId="60" fillId="0" borderId="65" xfId="0" applyFont="1" applyBorder="1" applyAlignment="1">
      <alignment horizontal="center" vertical="center" wrapText="1" readingOrder="1"/>
    </xf>
    <xf numFmtId="0" fontId="59" fillId="0" borderId="66" xfId="0" applyFont="1" applyBorder="1" applyAlignment="1">
      <alignment horizontal="center" vertical="center" wrapText="1"/>
    </xf>
    <xf numFmtId="0" fontId="59" fillId="0" borderId="21" xfId="0" applyFont="1" applyBorder="1" applyAlignment="1">
      <alignment horizontal="center" vertical="center" wrapText="1"/>
    </xf>
    <xf numFmtId="0" fontId="8" fillId="0" borderId="65" xfId="0" applyFont="1" applyBorder="1" applyAlignment="1">
      <alignment vertical="center" wrapText="1"/>
    </xf>
    <xf numFmtId="0" fontId="60" fillId="0" borderId="66" xfId="0" applyFont="1" applyBorder="1" applyAlignment="1">
      <alignment horizontal="center" vertical="center" wrapText="1"/>
    </xf>
    <xf numFmtId="0" fontId="60" fillId="0" borderId="110" xfId="0" applyFont="1" applyBorder="1" applyAlignment="1">
      <alignment horizontal="center" vertical="center" wrapText="1" readingOrder="1"/>
    </xf>
    <xf numFmtId="0" fontId="60" fillId="3" borderId="107" xfId="0" applyFont="1" applyFill="1" applyBorder="1" applyAlignment="1">
      <alignment horizontal="center" vertical="center" wrapText="1"/>
    </xf>
    <xf numFmtId="0" fontId="60" fillId="0" borderId="62" xfId="0" applyFont="1" applyBorder="1" applyAlignment="1">
      <alignment horizontal="center" vertical="center" wrapText="1" readingOrder="1"/>
    </xf>
    <xf numFmtId="0" fontId="59" fillId="0" borderId="21" xfId="0" applyFont="1" applyBorder="1" applyAlignment="1">
      <alignment horizontal="center" vertical="center"/>
    </xf>
    <xf numFmtId="0" fontId="60" fillId="0" borderId="64" xfId="0" applyFont="1" applyBorder="1" applyAlignment="1">
      <alignment horizontal="center" vertical="center" wrapText="1" readingOrder="1"/>
    </xf>
    <xf numFmtId="0" fontId="59" fillId="0" borderId="66" xfId="0" applyFont="1" applyBorder="1" applyAlignment="1">
      <alignment wrapText="1"/>
    </xf>
    <xf numFmtId="0" fontId="59" fillId="0" borderId="63" xfId="0" applyFont="1" applyBorder="1" applyAlignment="1">
      <alignment horizontal="center" vertical="center" wrapText="1"/>
    </xf>
    <xf numFmtId="0" fontId="59" fillId="0" borderId="44" xfId="0" applyFont="1" applyBorder="1" applyAlignment="1">
      <alignment horizontal="center" vertical="center"/>
    </xf>
    <xf numFmtId="0" fontId="59" fillId="0" borderId="44" xfId="0" applyFont="1" applyBorder="1"/>
    <xf numFmtId="0" fontId="59" fillId="0" borderId="69" xfId="0" applyFont="1" applyBorder="1" applyAlignment="1">
      <alignment horizontal="center" vertical="center" wrapText="1"/>
    </xf>
    <xf numFmtId="0" fontId="8" fillId="3" borderId="66" xfId="0" applyFont="1" applyFill="1" applyBorder="1" applyAlignment="1">
      <alignment horizontal="center" vertical="center" wrapText="1"/>
    </xf>
    <xf numFmtId="0" fontId="46" fillId="3"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46" fillId="0" borderId="13" xfId="0" applyFont="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60" xfId="0" applyFont="1" applyBorder="1" applyAlignment="1">
      <alignment horizontal="center" vertical="center"/>
    </xf>
    <xf numFmtId="0" fontId="59" fillId="0" borderId="13" xfId="0" applyFont="1" applyBorder="1" applyAlignment="1">
      <alignment horizontal="center" vertical="center"/>
    </xf>
    <xf numFmtId="0" fontId="62" fillId="0" borderId="13" xfId="0" applyFont="1" applyBorder="1" applyAlignment="1">
      <alignment horizontal="center" vertical="center" wrapText="1" readingOrder="1"/>
    </xf>
    <xf numFmtId="0" fontId="63"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center" vertical="center" wrapText="1"/>
    </xf>
    <xf numFmtId="0" fontId="60" fillId="0" borderId="0" xfId="0" applyFont="1" applyAlignment="1">
      <alignment horizontal="center" vertical="center" wrapText="1"/>
    </xf>
    <xf numFmtId="0" fontId="59" fillId="0" borderId="13" xfId="0" applyFont="1" applyBorder="1"/>
    <xf numFmtId="0" fontId="59" fillId="0" borderId="0" xfId="0" applyFont="1" applyAlignment="1">
      <alignment horizontal="center" vertical="center" wrapText="1"/>
    </xf>
    <xf numFmtId="0" fontId="45" fillId="0" borderId="0" xfId="0" applyFont="1" applyAlignment="1">
      <alignment horizontal="center" vertical="center" wrapText="1"/>
    </xf>
    <xf numFmtId="0" fontId="60" fillId="0" borderId="82" xfId="0" applyFont="1" applyBorder="1" applyAlignment="1">
      <alignment horizontal="center" vertical="center" wrapText="1"/>
    </xf>
    <xf numFmtId="0" fontId="59" fillId="0" borderId="82" xfId="0" applyFont="1" applyBorder="1" applyAlignment="1">
      <alignment horizontal="center" vertical="center" wrapText="1"/>
    </xf>
    <xf numFmtId="0" fontId="59" fillId="0" borderId="0" xfId="0" applyFont="1" applyAlignment="1">
      <alignment horizontal="center" vertical="center"/>
    </xf>
    <xf numFmtId="0" fontId="60" fillId="0" borderId="98" xfId="0" applyFont="1" applyBorder="1" applyAlignment="1">
      <alignment horizontal="center" vertical="center" wrapText="1" readingOrder="1"/>
    </xf>
    <xf numFmtId="0" fontId="60" fillId="0" borderId="13" xfId="0" applyFont="1" applyBorder="1" applyAlignment="1">
      <alignment vertical="center" wrapText="1"/>
    </xf>
    <xf numFmtId="0" fontId="60" fillId="0" borderId="88" xfId="0" applyFont="1" applyBorder="1" applyAlignment="1">
      <alignment horizontal="center" vertical="center" wrapText="1"/>
    </xf>
    <xf numFmtId="0" fontId="78" fillId="3" borderId="13" xfId="0" applyFont="1" applyFill="1" applyBorder="1" applyAlignment="1">
      <alignment horizontal="center" vertical="center" wrapText="1" readingOrder="1"/>
    </xf>
    <xf numFmtId="0" fontId="60" fillId="0" borderId="60" xfId="0" applyFont="1" applyBorder="1" applyAlignment="1">
      <alignment vertical="center" wrapText="1"/>
    </xf>
    <xf numFmtId="0" fontId="60" fillId="0" borderId="63" xfId="0" applyFont="1" applyBorder="1" applyAlignment="1">
      <alignment horizontal="center" vertical="center" wrapText="1" readingOrder="1"/>
    </xf>
    <xf numFmtId="0" fontId="60" fillId="0" borderId="60" xfId="0" applyFont="1" applyBorder="1" applyAlignment="1">
      <alignment horizontal="center" vertical="center" wrapText="1"/>
    </xf>
    <xf numFmtId="0" fontId="59" fillId="3" borderId="13" xfId="0" applyFont="1" applyFill="1" applyBorder="1" applyAlignment="1">
      <alignment horizontal="center" vertical="center"/>
    </xf>
    <xf numFmtId="0" fontId="59" fillId="3" borderId="63" xfId="0" applyFont="1" applyFill="1" applyBorder="1" applyAlignment="1">
      <alignment horizontal="center" vertical="center" wrapText="1"/>
    </xf>
    <xf numFmtId="0" fontId="78" fillId="3" borderId="101" xfId="0" applyFont="1" applyFill="1" applyBorder="1" applyAlignment="1">
      <alignment horizontal="center" vertical="center" wrapText="1" readingOrder="1"/>
    </xf>
    <xf numFmtId="0" fontId="45" fillId="0" borderId="65" xfId="0" applyFont="1" applyBorder="1"/>
    <xf numFmtId="0" fontId="59" fillId="3" borderId="65" xfId="0" applyFont="1" applyFill="1" applyBorder="1" applyAlignment="1">
      <alignment horizontal="center" vertical="center"/>
    </xf>
    <xf numFmtId="0" fontId="8" fillId="0" borderId="13" xfId="0" applyFont="1" applyBorder="1" applyAlignment="1">
      <alignment horizontal="left" vertical="center" wrapText="1"/>
    </xf>
    <xf numFmtId="0" fontId="89" fillId="0" borderId="13" xfId="0" applyFont="1" applyBorder="1" applyAlignment="1">
      <alignment horizontal="center" wrapText="1"/>
    </xf>
    <xf numFmtId="0" fontId="89" fillId="0" borderId="13" xfId="0" applyFont="1" applyBorder="1" applyAlignment="1">
      <alignment horizontal="center"/>
    </xf>
    <xf numFmtId="0" fontId="55" fillId="0" borderId="13" xfId="0" applyFont="1" applyBorder="1" applyAlignment="1">
      <alignment horizontal="center" wrapText="1"/>
    </xf>
    <xf numFmtId="0" fontId="54" fillId="0" borderId="13" xfId="0" applyFont="1" applyBorder="1" applyAlignment="1">
      <alignment horizontal="center" wrapText="1"/>
    </xf>
    <xf numFmtId="0" fontId="55" fillId="0" borderId="13" xfId="0" applyFont="1" applyBorder="1" applyAlignment="1">
      <alignment horizontal="center"/>
    </xf>
    <xf numFmtId="0" fontId="54" fillId="0" borderId="13" xfId="0" applyFont="1" applyBorder="1" applyAlignment="1">
      <alignment horizontal="center"/>
    </xf>
    <xf numFmtId="0" fontId="93" fillId="0" borderId="13" xfId="0" applyFont="1" applyBorder="1" applyAlignment="1" applyProtection="1">
      <alignment horizontal="left" vertical="top" wrapText="1"/>
      <protection locked="0"/>
    </xf>
    <xf numFmtId="0" fontId="93" fillId="0" borderId="8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88" xfId="0" applyFont="1" applyBorder="1" applyAlignment="1" applyProtection="1">
      <alignment horizontal="left" vertical="top" wrapText="1"/>
      <protection locked="0"/>
    </xf>
    <xf numFmtId="0" fontId="96" fillId="0" borderId="0" xfId="0" applyFont="1" applyAlignment="1">
      <alignment wrapText="1"/>
    </xf>
    <xf numFmtId="0" fontId="64" fillId="0" borderId="0" xfId="0" applyFont="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101" xfId="0" applyFont="1" applyBorder="1" applyAlignment="1">
      <alignment horizontal="center" vertical="center" wrapText="1" readingOrder="1"/>
    </xf>
    <xf numFmtId="0" fontId="60" fillId="0" borderId="97" xfId="0" applyFont="1" applyBorder="1" applyAlignment="1">
      <alignment horizontal="center" vertical="center" wrapText="1" readingOrder="1"/>
    </xf>
    <xf numFmtId="0" fontId="60" fillId="0" borderId="99" xfId="0" applyFont="1" applyBorder="1" applyAlignment="1">
      <alignment horizontal="center" vertical="center" wrapText="1" readingOrder="1"/>
    </xf>
    <xf numFmtId="0" fontId="60" fillId="0" borderId="100"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60" fillId="0" borderId="46" xfId="0" applyFont="1" applyBorder="1" applyAlignment="1">
      <alignment horizontal="center" vertical="center" wrapText="1" readingOrder="1"/>
    </xf>
    <xf numFmtId="0" fontId="60" fillId="0" borderId="108" xfId="0" applyFont="1" applyBorder="1" applyAlignment="1">
      <alignment horizontal="center" vertical="center" wrapText="1" readingOrder="1"/>
    </xf>
    <xf numFmtId="0" fontId="60" fillId="0" borderId="48" xfId="0" applyFont="1" applyBorder="1" applyAlignment="1">
      <alignment horizontal="center" vertical="center" wrapText="1" readingOrder="1"/>
    </xf>
    <xf numFmtId="0" fontId="58" fillId="4" borderId="60"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60" fillId="0" borderId="111" xfId="0" applyFont="1" applyBorder="1" applyAlignment="1">
      <alignment horizontal="center" vertical="center" wrapText="1" readingOrder="1"/>
    </xf>
    <xf numFmtId="0" fontId="60" fillId="0" borderId="11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0" borderId="46" xfId="0" applyFont="1" applyBorder="1" applyAlignment="1">
      <alignment horizontal="left" vertical="center" wrapText="1" readingOrder="1"/>
    </xf>
    <xf numFmtId="0" fontId="60" fillId="0" borderId="108" xfId="0" applyFont="1" applyBorder="1" applyAlignment="1">
      <alignment horizontal="left" vertical="center" wrapText="1" readingOrder="1"/>
    </xf>
    <xf numFmtId="0" fontId="60" fillId="0" borderId="48" xfId="0" applyFont="1" applyBorder="1" applyAlignment="1">
      <alignment horizontal="left" vertical="center" wrapText="1" readingOrder="1"/>
    </xf>
    <xf numFmtId="0" fontId="60" fillId="0" borderId="67" xfId="0" applyFont="1" applyBorder="1" applyAlignment="1">
      <alignment horizontal="center" vertical="center" wrapText="1" readingOrder="1"/>
    </xf>
    <xf numFmtId="0" fontId="60" fillId="0" borderId="20" xfId="0" applyFont="1" applyBorder="1" applyAlignment="1">
      <alignment horizontal="center" vertical="center" wrapText="1" readingOrder="1"/>
    </xf>
    <xf numFmtId="0" fontId="60" fillId="0" borderId="43"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79" fillId="0" borderId="13" xfId="0" applyFont="1"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92" fillId="0" borderId="82" xfId="0" applyFont="1" applyBorder="1" applyAlignment="1">
      <alignment horizontal="left" vertical="center" wrapText="1"/>
    </xf>
    <xf numFmtId="0" fontId="92" fillId="0" borderId="78" xfId="0" applyFont="1" applyBorder="1" applyAlignment="1">
      <alignment horizontal="left" vertical="center" wrapText="1"/>
    </xf>
    <xf numFmtId="0" fontId="27" fillId="0" borderId="78" xfId="0" applyFont="1" applyBorder="1" applyAlignment="1">
      <alignment horizontal="left"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94" fillId="0" borderId="98" xfId="0" applyFont="1" applyBorder="1" applyAlignment="1">
      <alignment horizontal="center" vertical="center" wrapText="1"/>
    </xf>
    <xf numFmtId="0" fontId="95" fillId="0" borderId="78" xfId="0" applyFont="1" applyBorder="1" applyAlignment="1">
      <alignment horizontal="center" vertical="center" wrapText="1"/>
    </xf>
    <xf numFmtId="0" fontId="95" fillId="0" borderId="101"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96" fillId="0" borderId="98" xfId="0" applyFont="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205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9" name="Imagen 8">
          <a:extLst>
            <a:ext uri="{FF2B5EF4-FFF2-40B4-BE49-F238E27FC236}">
              <a16:creationId xmlns:a16="http://schemas.microsoft.com/office/drawing/2014/main" id="{93D62456-482F-4CEC-BBF0-D61205D80444}"/>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0" name="Group 8">
          <a:extLst>
            <a:ext uri="{FF2B5EF4-FFF2-40B4-BE49-F238E27FC236}">
              <a16:creationId xmlns:a16="http://schemas.microsoft.com/office/drawing/2014/main" id="{38B4208E-B05A-4F6C-8261-DEA58E87AAA8}"/>
            </a:ext>
          </a:extLst>
        </xdr:cNvPr>
        <xdr:cNvGrpSpPr>
          <a:grpSpLocks/>
        </xdr:cNvGrpSpPr>
      </xdr:nvGrpSpPr>
      <xdr:grpSpPr bwMode="auto">
        <a:xfrm>
          <a:off x="6988175" y="260350"/>
          <a:ext cx="673099" cy="581025"/>
          <a:chOff x="2381" y="720"/>
          <a:chExt cx="3154" cy="65"/>
        </a:xfrm>
      </xdr:grpSpPr>
      <xdr:pic>
        <xdr:nvPicPr>
          <xdr:cNvPr id="11" name="6 Imagen">
            <a:extLst>
              <a:ext uri="{FF2B5EF4-FFF2-40B4-BE49-F238E27FC236}">
                <a16:creationId xmlns:a16="http://schemas.microsoft.com/office/drawing/2014/main" id="{40ED9F88-C869-435B-B332-36346A744E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899059A4-97FF-4743-8649-86D8339450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3" name="CuadroTexto 4">
          <a:extLst>
            <a:ext uri="{FF2B5EF4-FFF2-40B4-BE49-F238E27FC236}">
              <a16:creationId xmlns:a16="http://schemas.microsoft.com/office/drawing/2014/main" id="{0FA8FF40-21B1-459C-AD55-B8E62092B805}"/>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AD5C2E4D-6B90-4E69-9E91-A7E8F1CD78C7}"/>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76287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E1C17F44-6B95-495D-A7E0-3250A7E4D82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2D7AD51C-9623-4335-ADBD-3E0E3BF658C0}"/>
            </a:ext>
          </a:extLst>
        </xdr:cNvPr>
        <xdr:cNvSpPr txBox="1"/>
      </xdr:nvSpPr>
      <xdr:spPr>
        <a:xfrm>
          <a:off x="8886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2F8402-EB5A-43E7-8EC7-85D03D8DABD6}"/>
            </a:ext>
          </a:extLst>
        </xdr:cNvPr>
        <xdr:cNvGrpSpPr>
          <a:grpSpLocks/>
        </xdr:cNvGrpSpPr>
      </xdr:nvGrpSpPr>
      <xdr:grpSpPr bwMode="auto">
        <a:xfrm>
          <a:off x="7762876" y="447675"/>
          <a:ext cx="2886074" cy="66675"/>
          <a:chOff x="2381" y="720"/>
          <a:chExt cx="3154" cy="65"/>
        </a:xfrm>
      </xdr:grpSpPr>
      <xdr:pic>
        <xdr:nvPicPr>
          <xdr:cNvPr id="12" name="6 Imagen">
            <a:extLst>
              <a:ext uri="{FF2B5EF4-FFF2-40B4-BE49-F238E27FC236}">
                <a16:creationId xmlns:a16="http://schemas.microsoft.com/office/drawing/2014/main" id="{14A18D97-C1C5-4E47-B2EB-203EFF9B05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8BFA618B-26E5-4E7A-A61A-95DAC748A1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E16CFD0C-02C4-4DA1-BAB6-00762A95B65B}"/>
            </a:ext>
          </a:extLst>
        </xdr:cNvPr>
        <xdr:cNvPicPr>
          <a:picLocks noChangeAspect="1"/>
        </xdr:cNvPicPr>
      </xdr:nvPicPr>
      <xdr:blipFill>
        <a:blip xmlns:r="http://schemas.openxmlformats.org/officeDocument/2006/relationships" r:embed="rId4"/>
        <a:stretch>
          <a:fillRect/>
        </a:stretch>
      </xdr:blipFill>
      <xdr:spPr>
        <a:xfrm>
          <a:off x="899159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C2C0834F-DA50-4726-9D2E-02D540E769B2}"/>
            </a:ext>
          </a:extLst>
        </xdr:cNvPr>
        <xdr:cNvSpPr txBox="1"/>
      </xdr:nvSpPr>
      <xdr:spPr>
        <a:xfrm>
          <a:off x="1116711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1251178</xdr:colOff>
      <xdr:row>3</xdr:row>
      <xdr:rowOff>6163</xdr:rowOff>
    </xdr:to>
    <xdr:pic>
      <xdr:nvPicPr>
        <xdr:cNvPr id="3" name="Imagen 2">
          <a:extLst>
            <a:ext uri="{FF2B5EF4-FFF2-40B4-BE49-F238E27FC236}">
              <a16:creationId xmlns:a16="http://schemas.microsoft.com/office/drawing/2014/main" id="{90932BA1-9B4B-4466-8D55-E8D70CCCD3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5273" cy="93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26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050">
      <pivotArea field="1" type="button" dataOnly="0" labelOnly="1" outline="0" axis="axisRow" fieldPosition="1"/>
    </format>
    <format dxfId="2051">
      <pivotArea dataOnly="0" labelOnly="1" outline="0" fieldPosition="0">
        <references count="1">
          <reference field="0" count="1">
            <x v="0"/>
          </reference>
        </references>
      </pivotArea>
    </format>
    <format dxfId="2052">
      <pivotArea dataOnly="0" labelOnly="1" outline="0" fieldPosition="0">
        <references count="1">
          <reference field="0" count="1">
            <x v="1"/>
          </reference>
        </references>
      </pivotArea>
    </format>
    <format dxfId="2053">
      <pivotArea dataOnly="0" labelOnly="1" outline="0" fieldPosition="0">
        <references count="2">
          <reference field="0" count="1" selected="0">
            <x v="0"/>
          </reference>
          <reference field="1" count="5">
            <x v="0"/>
            <x v="6"/>
            <x v="7"/>
            <x v="8"/>
            <x v="9"/>
          </reference>
        </references>
      </pivotArea>
    </format>
    <format dxfId="205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4.45"/>
  <cols>
    <col min="1" max="1" width="28.140625" customWidth="1"/>
    <col min="2" max="2" width="18" customWidth="1"/>
    <col min="3" max="3" width="14.140625" style="85" customWidth="1"/>
    <col min="4" max="8" width="12.42578125" customWidth="1"/>
  </cols>
  <sheetData>
    <row r="1" spans="1:9" ht="42" customHeight="1">
      <c r="A1" s="280" t="s">
        <v>0</v>
      </c>
      <c r="B1" s="280"/>
      <c r="C1" s="280"/>
      <c r="D1" s="280"/>
      <c r="E1" s="280"/>
      <c r="F1" s="280"/>
      <c r="G1" s="280"/>
      <c r="H1" s="280"/>
      <c r="I1" s="280"/>
    </row>
    <row r="5" spans="1:9">
      <c r="D5" s="94"/>
      <c r="E5" s="94"/>
      <c r="F5" s="94"/>
      <c r="G5" s="94"/>
      <c r="H5" s="94"/>
    </row>
    <row r="6" spans="1:9">
      <c r="D6" s="94"/>
      <c r="E6" s="94"/>
      <c r="F6" s="94"/>
      <c r="G6" s="94"/>
      <c r="H6" s="94"/>
    </row>
    <row r="7" spans="1:9" ht="33.6">
      <c r="A7" s="283" t="s">
        <v>1</v>
      </c>
      <c r="B7" s="283"/>
      <c r="C7" s="283"/>
      <c r="D7" s="283"/>
      <c r="E7" s="283"/>
      <c r="F7" s="283"/>
      <c r="G7" s="283"/>
      <c r="H7" s="283"/>
      <c r="I7" s="283"/>
    </row>
    <row r="9" spans="1:9" s="86" customFormat="1" ht="81.75" customHeight="1">
      <c r="A9" s="87" t="s">
        <v>2</v>
      </c>
      <c r="B9" s="284" t="s">
        <v>3</v>
      </c>
      <c r="C9" s="284"/>
      <c r="D9" s="284"/>
      <c r="E9" s="284"/>
      <c r="F9" s="284"/>
      <c r="G9" s="284"/>
      <c r="H9" s="284"/>
      <c r="I9" s="284"/>
    </row>
    <row r="10" spans="1:9" s="86" customFormat="1" ht="16.7" customHeight="1">
      <c r="A10" s="92"/>
      <c r="B10" s="93"/>
      <c r="C10" s="93"/>
      <c r="D10" s="92"/>
      <c r="E10" s="91"/>
    </row>
    <row r="11" spans="1:9" s="86" customFormat="1" ht="84" customHeight="1">
      <c r="A11" s="87" t="s">
        <v>4</v>
      </c>
      <c r="B11" s="88" t="s">
        <v>5</v>
      </c>
      <c r="C11" s="282" t="s">
        <v>6</v>
      </c>
      <c r="D11" s="282"/>
      <c r="E11" s="282"/>
      <c r="F11" s="282"/>
      <c r="G11" s="282"/>
      <c r="H11" s="282"/>
      <c r="I11" s="282"/>
    </row>
    <row r="12" spans="1:9" ht="32.25" customHeight="1">
      <c r="A12" s="90"/>
    </row>
    <row r="13" spans="1:9" ht="32.25" customHeight="1">
      <c r="A13" s="89" t="s">
        <v>7</v>
      </c>
      <c r="B13" s="282"/>
      <c r="C13" s="282"/>
      <c r="D13" s="282"/>
      <c r="E13" s="282"/>
      <c r="F13" s="282"/>
      <c r="G13" s="282"/>
      <c r="H13" s="282"/>
      <c r="I13" s="282"/>
    </row>
    <row r="14" spans="1:9" s="86" customFormat="1" ht="69" customHeight="1">
      <c r="A14" s="89" t="s">
        <v>8</v>
      </c>
      <c r="B14" s="282" t="s">
        <v>9</v>
      </c>
      <c r="C14" s="282"/>
      <c r="D14" s="282"/>
      <c r="E14" s="282"/>
      <c r="F14" s="282"/>
      <c r="G14" s="282"/>
      <c r="H14" s="282"/>
      <c r="I14" s="282"/>
    </row>
    <row r="15" spans="1:9" s="86" customFormat="1" ht="54" customHeight="1">
      <c r="A15" s="89" t="s">
        <v>10</v>
      </c>
      <c r="B15" s="282"/>
      <c r="C15" s="282"/>
      <c r="D15" s="282"/>
      <c r="E15" s="282"/>
      <c r="F15" s="282"/>
      <c r="G15" s="282"/>
      <c r="H15" s="282"/>
      <c r="I15" s="282"/>
    </row>
    <row r="16" spans="1:9" s="86" customFormat="1" ht="54" customHeight="1">
      <c r="A16" s="87" t="s">
        <v>11</v>
      </c>
      <c r="B16" s="282"/>
      <c r="C16" s="282"/>
      <c r="D16" s="282"/>
      <c r="E16" s="282"/>
      <c r="F16" s="282"/>
      <c r="G16" s="282"/>
      <c r="H16" s="282"/>
      <c r="I16" s="282"/>
    </row>
    <row r="18" spans="1:9" s="86" customFormat="1" ht="54.75" customHeight="1">
      <c r="A18" s="87" t="s">
        <v>12</v>
      </c>
      <c r="B18" s="281">
        <v>45020</v>
      </c>
      <c r="C18" s="281"/>
      <c r="D18" s="281"/>
      <c r="E18" s="281"/>
      <c r="F18" s="281"/>
      <c r="G18" s="281"/>
      <c r="H18" s="281"/>
      <c r="I18" s="281"/>
    </row>
  </sheetData>
  <mergeCells count="9">
    <mergeCell ref="A1:I1"/>
    <mergeCell ref="B18:I18"/>
    <mergeCell ref="B13:I13"/>
    <mergeCell ref="B15:I15"/>
    <mergeCell ref="B16:I16"/>
    <mergeCell ref="A7:I7"/>
    <mergeCell ref="B9:I9"/>
    <mergeCell ref="C11:I11"/>
    <mergeCell ref="B14:I14"/>
  </mergeCells>
  <dataValidations count="1">
    <dataValidation type="list" allowBlank="1" showInputMessage="1" showErrorMessage="1" sqref="B11" xr:uid="{EB808575-CD2E-475E-A495-F087D192E66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15" zoomScale="112" zoomScaleNormal="112" workbookViewId="0">
      <selection activeCell="B36" sqref="B36:H36"/>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09" t="s">
        <v>13</v>
      </c>
      <c r="C2" s="310"/>
      <c r="D2" s="310"/>
      <c r="E2" s="310"/>
      <c r="F2" s="310"/>
      <c r="G2" s="310"/>
      <c r="H2" s="311"/>
    </row>
    <row r="3" spans="2:8">
      <c r="B3" s="312" t="s">
        <v>14</v>
      </c>
      <c r="C3" s="313"/>
      <c r="D3" s="313"/>
      <c r="E3" s="313"/>
      <c r="F3" s="313"/>
      <c r="G3" s="313"/>
      <c r="H3" s="314"/>
    </row>
    <row r="4" spans="2:8" ht="88.5" customHeight="1">
      <c r="B4" s="315" t="s">
        <v>15</v>
      </c>
      <c r="C4" s="316"/>
      <c r="D4" s="316"/>
      <c r="E4" s="316"/>
      <c r="F4" s="316"/>
      <c r="G4" s="316"/>
      <c r="H4" s="317"/>
    </row>
    <row r="5" spans="2:8">
      <c r="B5" s="7"/>
      <c r="C5" s="8"/>
      <c r="D5" s="8"/>
      <c r="E5" s="8"/>
      <c r="F5" s="8"/>
      <c r="G5" s="8"/>
      <c r="H5" s="9"/>
    </row>
    <row r="6" spans="2:8" ht="16.5" customHeight="1">
      <c r="B6" s="318" t="s">
        <v>16</v>
      </c>
      <c r="C6" s="319"/>
      <c r="D6" s="319"/>
      <c r="E6" s="319"/>
      <c r="F6" s="319"/>
      <c r="G6" s="319"/>
      <c r="H6" s="320"/>
    </row>
    <row r="7" spans="2:8" ht="44.25" customHeight="1">
      <c r="B7" s="318"/>
      <c r="C7" s="319"/>
      <c r="D7" s="319"/>
      <c r="E7" s="319"/>
      <c r="F7" s="319"/>
      <c r="G7" s="319"/>
      <c r="H7" s="320"/>
    </row>
    <row r="8" spans="2:8" ht="15" thickBot="1">
      <c r="B8" s="10"/>
      <c r="C8" s="11"/>
      <c r="D8" s="12"/>
      <c r="E8" s="13"/>
      <c r="F8" s="13"/>
      <c r="G8" s="14"/>
      <c r="H8" s="15"/>
    </row>
    <row r="9" spans="2:8">
      <c r="B9" s="10"/>
      <c r="C9" s="305" t="s">
        <v>17</v>
      </c>
      <c r="D9" s="306"/>
      <c r="E9" s="307" t="s">
        <v>18</v>
      </c>
      <c r="F9" s="308"/>
      <c r="G9" s="11"/>
      <c r="H9" s="15"/>
    </row>
    <row r="10" spans="2:8" ht="35.25" customHeight="1">
      <c r="B10" s="10"/>
      <c r="C10" s="301" t="s">
        <v>19</v>
      </c>
      <c r="D10" s="302"/>
      <c r="E10" s="303" t="s">
        <v>20</v>
      </c>
      <c r="F10" s="304"/>
      <c r="G10" s="11"/>
      <c r="H10" s="15"/>
    </row>
    <row r="11" spans="2:8" ht="17.25" customHeight="1">
      <c r="B11" s="10"/>
      <c r="C11" s="301" t="s">
        <v>21</v>
      </c>
      <c r="D11" s="302"/>
      <c r="E11" s="303" t="s">
        <v>22</v>
      </c>
      <c r="F11" s="304"/>
      <c r="G11" s="11"/>
      <c r="H11" s="15"/>
    </row>
    <row r="12" spans="2:8" ht="19.5" customHeight="1">
      <c r="B12" s="10"/>
      <c r="C12" s="301" t="s">
        <v>23</v>
      </c>
      <c r="D12" s="302"/>
      <c r="E12" s="303" t="s">
        <v>24</v>
      </c>
      <c r="F12" s="304"/>
      <c r="G12" s="11"/>
      <c r="H12" s="15"/>
    </row>
    <row r="13" spans="2:8" ht="27" customHeight="1">
      <c r="B13" s="10"/>
      <c r="C13" s="301" t="s">
        <v>25</v>
      </c>
      <c r="D13" s="302"/>
      <c r="E13" s="303" t="s">
        <v>26</v>
      </c>
      <c r="F13" s="304"/>
      <c r="G13" s="11"/>
      <c r="H13" s="15"/>
    </row>
    <row r="14" spans="2:8" ht="34.5" customHeight="1">
      <c r="B14" s="10"/>
      <c r="C14" s="299" t="s">
        <v>27</v>
      </c>
      <c r="D14" s="300"/>
      <c r="E14" s="293" t="s">
        <v>28</v>
      </c>
      <c r="F14" s="294"/>
      <c r="G14" s="11"/>
      <c r="H14" s="15"/>
    </row>
    <row r="15" spans="2:8" ht="27.75" customHeight="1">
      <c r="B15" s="10"/>
      <c r="C15" s="299" t="s">
        <v>29</v>
      </c>
      <c r="D15" s="300"/>
      <c r="E15" s="293" t="s">
        <v>30</v>
      </c>
      <c r="F15" s="294"/>
      <c r="G15" s="11"/>
      <c r="H15" s="15"/>
    </row>
    <row r="16" spans="2:8" ht="28.5" customHeight="1">
      <c r="B16" s="10"/>
      <c r="C16" s="299" t="s">
        <v>31</v>
      </c>
      <c r="D16" s="300"/>
      <c r="E16" s="293" t="s">
        <v>32</v>
      </c>
      <c r="F16" s="294"/>
      <c r="G16" s="11"/>
      <c r="H16" s="15"/>
    </row>
    <row r="17" spans="2:8" ht="72.75" customHeight="1">
      <c r="B17" s="10"/>
      <c r="C17" s="299" t="s">
        <v>33</v>
      </c>
      <c r="D17" s="300"/>
      <c r="E17" s="293" t="s">
        <v>34</v>
      </c>
      <c r="F17" s="294"/>
      <c r="G17" s="11"/>
      <c r="H17" s="15"/>
    </row>
    <row r="18" spans="2:8" ht="64.5" customHeight="1">
      <c r="B18" s="10"/>
      <c r="C18" s="299" t="s">
        <v>35</v>
      </c>
      <c r="D18" s="300"/>
      <c r="E18" s="293" t="s">
        <v>36</v>
      </c>
      <c r="F18" s="294"/>
      <c r="G18" s="11"/>
      <c r="H18" s="15"/>
    </row>
    <row r="19" spans="2:8" ht="71.25" customHeight="1">
      <c r="B19" s="10"/>
      <c r="C19" s="299" t="s">
        <v>37</v>
      </c>
      <c r="D19" s="300"/>
      <c r="E19" s="293" t="s">
        <v>38</v>
      </c>
      <c r="F19" s="294"/>
      <c r="G19" s="11"/>
      <c r="H19" s="15"/>
    </row>
    <row r="20" spans="2:8" ht="55.5" customHeight="1">
      <c r="B20" s="10"/>
      <c r="C20" s="291" t="s">
        <v>39</v>
      </c>
      <c r="D20" s="292"/>
      <c r="E20" s="293" t="s">
        <v>40</v>
      </c>
      <c r="F20" s="294"/>
      <c r="G20" s="11"/>
      <c r="H20" s="15"/>
    </row>
    <row r="21" spans="2:8" ht="42" customHeight="1">
      <c r="B21" s="10"/>
      <c r="C21" s="291" t="s">
        <v>41</v>
      </c>
      <c r="D21" s="292"/>
      <c r="E21" s="293" t="s">
        <v>42</v>
      </c>
      <c r="F21" s="294"/>
      <c r="G21" s="11"/>
      <c r="H21" s="15"/>
    </row>
    <row r="22" spans="2:8" ht="59.25" customHeight="1">
      <c r="B22" s="10"/>
      <c r="C22" s="291" t="s">
        <v>43</v>
      </c>
      <c r="D22" s="292"/>
      <c r="E22" s="293" t="s">
        <v>44</v>
      </c>
      <c r="F22" s="294"/>
      <c r="G22" s="11"/>
      <c r="H22" s="15"/>
    </row>
    <row r="23" spans="2:8" ht="23.25" customHeight="1">
      <c r="B23" s="10"/>
      <c r="C23" s="291" t="s">
        <v>45</v>
      </c>
      <c r="D23" s="292"/>
      <c r="E23" s="293" t="s">
        <v>46</v>
      </c>
      <c r="F23" s="294"/>
      <c r="G23" s="11"/>
      <c r="H23" s="15"/>
    </row>
    <row r="24" spans="2:8" ht="30.75" customHeight="1">
      <c r="B24" s="10"/>
      <c r="C24" s="291" t="s">
        <v>47</v>
      </c>
      <c r="D24" s="292"/>
      <c r="E24" s="293" t="s">
        <v>48</v>
      </c>
      <c r="F24" s="294"/>
      <c r="G24" s="11"/>
      <c r="H24" s="15"/>
    </row>
    <row r="25" spans="2:8" ht="33" customHeight="1">
      <c r="B25" s="10"/>
      <c r="C25" s="291" t="s">
        <v>49</v>
      </c>
      <c r="D25" s="292"/>
      <c r="E25" s="293" t="s">
        <v>50</v>
      </c>
      <c r="F25" s="294"/>
      <c r="G25" s="11"/>
      <c r="H25" s="15"/>
    </row>
    <row r="26" spans="2:8" ht="30" customHeight="1">
      <c r="B26" s="10"/>
      <c r="C26" s="291" t="s">
        <v>51</v>
      </c>
      <c r="D26" s="292"/>
      <c r="E26" s="293" t="s">
        <v>52</v>
      </c>
      <c r="F26" s="294"/>
      <c r="G26" s="11"/>
      <c r="H26" s="15"/>
    </row>
    <row r="27" spans="2:8" ht="35.25" customHeight="1">
      <c r="B27" s="10"/>
      <c r="C27" s="291" t="s">
        <v>53</v>
      </c>
      <c r="D27" s="292"/>
      <c r="E27" s="293" t="s">
        <v>54</v>
      </c>
      <c r="F27" s="294"/>
      <c r="G27" s="11"/>
      <c r="H27" s="15"/>
    </row>
    <row r="28" spans="2:8" ht="31.5" customHeight="1">
      <c r="B28" s="10"/>
      <c r="C28" s="291" t="s">
        <v>55</v>
      </c>
      <c r="D28" s="292"/>
      <c r="E28" s="293" t="s">
        <v>56</v>
      </c>
      <c r="F28" s="294"/>
      <c r="G28" s="11"/>
      <c r="H28" s="15"/>
    </row>
    <row r="29" spans="2:8" ht="35.25" customHeight="1">
      <c r="B29" s="10"/>
      <c r="C29" s="291" t="s">
        <v>57</v>
      </c>
      <c r="D29" s="292"/>
      <c r="E29" s="293" t="s">
        <v>58</v>
      </c>
      <c r="F29" s="294"/>
      <c r="G29" s="11"/>
      <c r="H29" s="15"/>
    </row>
    <row r="30" spans="2:8" ht="59.25" customHeight="1">
      <c r="B30" s="10"/>
      <c r="C30" s="291" t="s">
        <v>59</v>
      </c>
      <c r="D30" s="292"/>
      <c r="E30" s="293" t="s">
        <v>60</v>
      </c>
      <c r="F30" s="294"/>
      <c r="G30" s="11"/>
      <c r="H30" s="15"/>
    </row>
    <row r="31" spans="2:8" ht="57" customHeight="1">
      <c r="B31" s="10"/>
      <c r="C31" s="291" t="s">
        <v>61</v>
      </c>
      <c r="D31" s="292"/>
      <c r="E31" s="293" t="s">
        <v>62</v>
      </c>
      <c r="F31" s="294"/>
      <c r="G31" s="11"/>
      <c r="H31" s="15"/>
    </row>
    <row r="32" spans="2:8" ht="82.5" customHeight="1">
      <c r="B32" s="10"/>
      <c r="C32" s="291" t="s">
        <v>63</v>
      </c>
      <c r="D32" s="292"/>
      <c r="E32" s="293" t="s">
        <v>64</v>
      </c>
      <c r="F32" s="294"/>
      <c r="G32" s="11"/>
      <c r="H32" s="15"/>
    </row>
    <row r="33" spans="2:8" ht="46.5" customHeight="1">
      <c r="B33" s="10"/>
      <c r="C33" s="291" t="s">
        <v>65</v>
      </c>
      <c r="D33" s="292"/>
      <c r="E33" s="293" t="s">
        <v>66</v>
      </c>
      <c r="F33" s="294"/>
      <c r="G33" s="11"/>
      <c r="H33" s="15"/>
    </row>
    <row r="34" spans="2:8" ht="6.75" customHeight="1" thickBot="1">
      <c r="B34" s="10"/>
      <c r="C34" s="295"/>
      <c r="D34" s="296"/>
      <c r="E34" s="297"/>
      <c r="F34" s="298"/>
      <c r="G34" s="11"/>
      <c r="H34" s="15"/>
    </row>
    <row r="35" spans="2:8" ht="15" thickTop="1">
      <c r="B35" s="10"/>
      <c r="C35" s="16"/>
      <c r="D35" s="16"/>
      <c r="E35" s="17"/>
      <c r="F35" s="17"/>
      <c r="G35" s="11"/>
      <c r="H35" s="15"/>
    </row>
    <row r="36" spans="2:8" ht="21" customHeight="1">
      <c r="B36" s="288" t="s">
        <v>67</v>
      </c>
      <c r="C36" s="289"/>
      <c r="D36" s="289"/>
      <c r="E36" s="289"/>
      <c r="F36" s="289"/>
      <c r="G36" s="289"/>
      <c r="H36" s="290"/>
    </row>
    <row r="37" spans="2:8" ht="20.25" customHeight="1">
      <c r="B37" s="288" t="s">
        <v>68</v>
      </c>
      <c r="C37" s="289"/>
      <c r="D37" s="289"/>
      <c r="E37" s="289"/>
      <c r="F37" s="289"/>
      <c r="G37" s="289"/>
      <c r="H37" s="290"/>
    </row>
    <row r="38" spans="2:8" ht="20.25" customHeight="1">
      <c r="B38" s="288" t="s">
        <v>69</v>
      </c>
      <c r="C38" s="289"/>
      <c r="D38" s="289"/>
      <c r="E38" s="289"/>
      <c r="F38" s="289"/>
      <c r="G38" s="289"/>
      <c r="H38" s="290"/>
    </row>
    <row r="39" spans="2:8" ht="21.75" customHeight="1">
      <c r="B39" s="288" t="s">
        <v>70</v>
      </c>
      <c r="C39" s="289"/>
      <c r="D39" s="289"/>
      <c r="E39" s="289"/>
      <c r="F39" s="289"/>
      <c r="G39" s="289"/>
      <c r="H39" s="290"/>
    </row>
    <row r="40" spans="2:8" ht="41.45" customHeight="1">
      <c r="B40" s="288" t="s">
        <v>71</v>
      </c>
      <c r="C40" s="289"/>
      <c r="D40" s="289"/>
      <c r="E40" s="289"/>
      <c r="F40" s="289"/>
      <c r="G40" s="289"/>
      <c r="H40" s="290"/>
    </row>
    <row r="41" spans="2:8" ht="32.25" customHeight="1" thickBot="1">
      <c r="B41" s="285" t="s">
        <v>72</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94"/>
  <sheetViews>
    <sheetView topLeftCell="A2" zoomScale="78" zoomScaleNormal="78" workbookViewId="0">
      <selection activeCell="C15" sqref="C15"/>
    </sheetView>
  </sheetViews>
  <sheetFormatPr defaultColWidth="10.5703125" defaultRowHeight="13.9"/>
  <cols>
    <col min="1" max="1" width="44.42578125" style="116" customWidth="1"/>
    <col min="2" max="2" width="15.5703125" style="117" customWidth="1"/>
    <col min="3" max="3" width="39.42578125" style="86" customWidth="1"/>
    <col min="4" max="4" width="24.140625" style="117" customWidth="1"/>
    <col min="5" max="5" width="46.5703125" style="86" customWidth="1"/>
    <col min="6" max="16384" width="10.5703125" style="86"/>
  </cols>
  <sheetData>
    <row r="1" spans="1:8" ht="12.75" customHeight="1">
      <c r="A1" s="101"/>
      <c r="B1" s="338" t="s">
        <v>73</v>
      </c>
      <c r="C1" s="338"/>
      <c r="D1" s="338"/>
      <c r="E1" s="102"/>
      <c r="F1" s="101"/>
      <c r="G1" s="101"/>
      <c r="H1" s="101"/>
    </row>
    <row r="2" spans="1:8" ht="12.75" customHeight="1">
      <c r="A2" s="101"/>
      <c r="B2" s="338" t="s">
        <v>74</v>
      </c>
      <c r="C2" s="338"/>
      <c r="D2" s="338"/>
      <c r="E2" s="102"/>
      <c r="F2" s="101"/>
      <c r="G2" s="101"/>
      <c r="H2" s="101"/>
    </row>
    <row r="3" spans="1:8" ht="12.75" customHeight="1">
      <c r="A3" s="101"/>
      <c r="B3" s="169"/>
      <c r="C3" s="169"/>
      <c r="D3" s="169"/>
      <c r="E3" s="102"/>
      <c r="F3" s="101"/>
      <c r="G3" s="101"/>
      <c r="H3" s="101"/>
    </row>
    <row r="4" spans="1:8" ht="12.75" customHeight="1">
      <c r="A4" s="101"/>
      <c r="B4" s="169"/>
      <c r="C4" s="169"/>
      <c r="D4" s="169"/>
      <c r="E4" s="102"/>
      <c r="F4" s="101"/>
      <c r="G4" s="101"/>
      <c r="H4" s="101"/>
    </row>
    <row r="5" spans="1:8" ht="54.75" customHeight="1">
      <c r="A5" s="103" t="s">
        <v>75</v>
      </c>
      <c r="B5" s="339" t="s">
        <v>76</v>
      </c>
      <c r="C5" s="339"/>
      <c r="D5" s="103" t="s">
        <v>77</v>
      </c>
      <c r="E5" s="171" t="s">
        <v>78</v>
      </c>
    </row>
    <row r="6" spans="1:8" ht="16.7" customHeight="1">
      <c r="A6" s="92"/>
      <c r="B6" s="93"/>
      <c r="C6" s="93"/>
      <c r="D6" s="92"/>
      <c r="E6" s="91"/>
    </row>
    <row r="7" spans="1:8" ht="54.75" customHeight="1">
      <c r="A7" s="104" t="s">
        <v>79</v>
      </c>
      <c r="B7" s="339" t="s">
        <v>7</v>
      </c>
      <c r="C7" s="339"/>
      <c r="D7" s="339"/>
      <c r="E7" s="339"/>
    </row>
    <row r="8" spans="1:8" ht="13.35" customHeight="1">
      <c r="A8" s="105"/>
      <c r="B8" s="105"/>
      <c r="D8" s="106"/>
      <c r="E8" s="106"/>
    </row>
    <row r="9" spans="1:8" ht="21" customHeight="1">
      <c r="A9" s="105" t="s">
        <v>80</v>
      </c>
      <c r="B9" s="172" t="s">
        <v>81</v>
      </c>
      <c r="C9" s="173"/>
      <c r="D9" s="174"/>
      <c r="E9" s="174"/>
    </row>
    <row r="10" spans="1:8" ht="78" customHeight="1">
      <c r="A10" s="105"/>
      <c r="B10" s="340" t="s">
        <v>82</v>
      </c>
      <c r="C10" s="341"/>
      <c r="D10" s="341"/>
      <c r="E10" s="341"/>
    </row>
    <row r="11" spans="1:8" s="107" customFormat="1" ht="13.15" customHeight="1">
      <c r="A11" s="348" t="s">
        <v>83</v>
      </c>
      <c r="B11" s="348"/>
      <c r="C11" s="348"/>
      <c r="D11" s="348"/>
      <c r="E11" s="348"/>
    </row>
    <row r="12" spans="1:8" s="107" customFormat="1" ht="12.75" customHeight="1">
      <c r="A12" s="108" t="s">
        <v>84</v>
      </c>
      <c r="B12" s="108" t="s">
        <v>85</v>
      </c>
      <c r="C12" s="109" t="s">
        <v>86</v>
      </c>
      <c r="D12" s="109" t="s">
        <v>87</v>
      </c>
      <c r="E12" s="109" t="s">
        <v>88</v>
      </c>
    </row>
    <row r="13" spans="1:8" s="107" customFormat="1" ht="12.75" customHeight="1" thickBot="1">
      <c r="A13" s="212"/>
      <c r="B13" s="212"/>
      <c r="C13" s="213"/>
      <c r="D13" s="213"/>
      <c r="E13" s="213"/>
    </row>
    <row r="14" spans="1:8" s="107" customFormat="1" ht="83.45" customHeight="1">
      <c r="A14" s="329" t="s">
        <v>89</v>
      </c>
      <c r="B14" s="214">
        <v>1</v>
      </c>
      <c r="C14" s="215" t="s">
        <v>90</v>
      </c>
      <c r="D14" s="216">
        <v>1</v>
      </c>
      <c r="E14" s="217" t="s">
        <v>91</v>
      </c>
    </row>
    <row r="15" spans="1:8" s="107" customFormat="1" ht="109.15" customHeight="1">
      <c r="A15" s="330"/>
      <c r="B15" s="218">
        <v>2</v>
      </c>
      <c r="C15" s="176" t="s">
        <v>92</v>
      </c>
      <c r="D15" s="200">
        <v>2</v>
      </c>
      <c r="E15" s="219" t="s">
        <v>93</v>
      </c>
    </row>
    <row r="16" spans="1:8" s="107" customFormat="1" ht="99" customHeight="1" thickBot="1">
      <c r="A16" s="331"/>
      <c r="B16" s="220">
        <v>3</v>
      </c>
      <c r="C16" s="221" t="s">
        <v>94</v>
      </c>
      <c r="D16" s="222">
        <v>3</v>
      </c>
      <c r="E16" s="223" t="s">
        <v>95</v>
      </c>
    </row>
    <row r="17" spans="1:7" s="107" customFormat="1" ht="119.45" customHeight="1">
      <c r="A17" s="342" t="s">
        <v>96</v>
      </c>
      <c r="B17" s="214">
        <v>4</v>
      </c>
      <c r="C17" s="215" t="s">
        <v>97</v>
      </c>
      <c r="D17" s="216">
        <v>4</v>
      </c>
      <c r="E17" s="217" t="s">
        <v>98</v>
      </c>
    </row>
    <row r="18" spans="1:7" s="107" customFormat="1" ht="79.150000000000006" customHeight="1">
      <c r="A18" s="343"/>
      <c r="B18" s="218">
        <v>5</v>
      </c>
      <c r="C18" s="176" t="s">
        <v>99</v>
      </c>
      <c r="D18" s="200">
        <v>5</v>
      </c>
      <c r="E18" s="224" t="s">
        <v>100</v>
      </c>
    </row>
    <row r="19" spans="1:7" s="107" customFormat="1" ht="76.900000000000006" customHeight="1" thickBot="1">
      <c r="A19" s="344"/>
      <c r="B19" s="220">
        <v>6</v>
      </c>
      <c r="C19" s="225" t="s">
        <v>101</v>
      </c>
      <c r="D19" s="222">
        <v>6</v>
      </c>
      <c r="E19" s="226" t="s">
        <v>102</v>
      </c>
    </row>
    <row r="20" spans="1:7" s="107" customFormat="1" ht="74.45" customHeight="1">
      <c r="A20" s="329" t="s">
        <v>103</v>
      </c>
      <c r="B20" s="227">
        <v>7</v>
      </c>
      <c r="C20" s="215" t="s">
        <v>104</v>
      </c>
      <c r="D20" s="216">
        <v>7</v>
      </c>
      <c r="E20" s="228" t="s">
        <v>105</v>
      </c>
      <c r="G20" s="175"/>
    </row>
    <row r="21" spans="1:7" s="107" customFormat="1" ht="47.45" customHeight="1">
      <c r="A21" s="330"/>
      <c r="B21" s="229">
        <v>8</v>
      </c>
      <c r="C21" s="176" t="s">
        <v>106</v>
      </c>
      <c r="D21" s="200">
        <v>8</v>
      </c>
      <c r="E21" s="219" t="s">
        <v>107</v>
      </c>
      <c r="G21" s="175"/>
    </row>
    <row r="22" spans="1:7" s="107" customFormat="1" ht="37.15" customHeight="1">
      <c r="A22" s="330"/>
      <c r="B22" s="229">
        <v>9</v>
      </c>
      <c r="C22" s="176" t="s">
        <v>108</v>
      </c>
      <c r="D22" s="200">
        <v>9</v>
      </c>
      <c r="E22" s="219" t="s">
        <v>109</v>
      </c>
    </row>
    <row r="23" spans="1:7" s="107" customFormat="1" ht="37.15" customHeight="1">
      <c r="A23" s="330"/>
      <c r="B23" s="229">
        <v>10</v>
      </c>
      <c r="C23" s="176" t="s">
        <v>110</v>
      </c>
      <c r="D23" s="200">
        <v>10</v>
      </c>
      <c r="E23" s="230" t="s">
        <v>111</v>
      </c>
    </row>
    <row r="24" spans="1:7" s="107" customFormat="1" ht="69.599999999999994" customHeight="1">
      <c r="A24" s="330"/>
      <c r="B24" s="229">
        <v>11</v>
      </c>
      <c r="C24" s="176" t="s">
        <v>112</v>
      </c>
      <c r="D24" s="200"/>
      <c r="E24" s="219"/>
    </row>
    <row r="25" spans="1:7" s="107" customFormat="1" ht="26.45" customHeight="1" thickBot="1">
      <c r="A25" s="331"/>
      <c r="B25" s="231">
        <v>12</v>
      </c>
      <c r="C25" s="221" t="s">
        <v>113</v>
      </c>
      <c r="D25" s="222"/>
      <c r="E25" s="232"/>
    </row>
    <row r="26" spans="1:7" s="107" customFormat="1" ht="26.45">
      <c r="A26" s="345" t="s">
        <v>114</v>
      </c>
      <c r="B26" s="227">
        <v>13</v>
      </c>
      <c r="C26" s="215" t="s">
        <v>115</v>
      </c>
      <c r="D26" s="216">
        <v>11</v>
      </c>
      <c r="E26" s="217" t="s">
        <v>116</v>
      </c>
    </row>
    <row r="27" spans="1:7" s="107" customFormat="1" ht="13.15">
      <c r="A27" s="346"/>
      <c r="B27" s="229">
        <v>14</v>
      </c>
      <c r="C27" s="176" t="s">
        <v>117</v>
      </c>
      <c r="D27" s="200">
        <v>12</v>
      </c>
      <c r="E27" s="233" t="s">
        <v>118</v>
      </c>
    </row>
    <row r="28" spans="1:7" s="114" customFormat="1" ht="26.45">
      <c r="A28" s="346"/>
      <c r="B28" s="229">
        <v>15</v>
      </c>
      <c r="C28" s="176" t="s">
        <v>119</v>
      </c>
      <c r="D28" s="200">
        <v>13</v>
      </c>
      <c r="E28" s="233" t="s">
        <v>120</v>
      </c>
    </row>
    <row r="29" spans="1:7" s="107" customFormat="1" thickBot="1">
      <c r="A29" s="347"/>
      <c r="B29" s="231">
        <v>16</v>
      </c>
      <c r="C29" s="234" t="s">
        <v>121</v>
      </c>
      <c r="D29" s="222">
        <v>14</v>
      </c>
      <c r="E29" s="226" t="s">
        <v>122</v>
      </c>
    </row>
    <row r="30" spans="1:7" s="107" customFormat="1" ht="118.9">
      <c r="A30" s="329" t="s">
        <v>123</v>
      </c>
      <c r="B30" s="214">
        <v>17</v>
      </c>
      <c r="C30" s="215" t="s">
        <v>124</v>
      </c>
      <c r="D30" s="216">
        <v>15</v>
      </c>
      <c r="E30" s="217" t="s">
        <v>125</v>
      </c>
    </row>
    <row r="31" spans="1:7" s="107" customFormat="1" ht="146.44999999999999" customHeight="1">
      <c r="A31" s="330"/>
      <c r="B31" s="218"/>
      <c r="D31" s="200">
        <v>16</v>
      </c>
      <c r="E31" s="224" t="s">
        <v>126</v>
      </c>
    </row>
    <row r="32" spans="1:7" s="107" customFormat="1" ht="39" customHeight="1" thickBot="1">
      <c r="A32" s="331"/>
      <c r="B32" s="220"/>
      <c r="C32" s="235"/>
      <c r="D32" s="222">
        <v>17</v>
      </c>
      <c r="E32" s="223" t="s">
        <v>127</v>
      </c>
    </row>
    <row r="33" spans="1:5" s="107" customFormat="1" ht="31.9" customHeight="1">
      <c r="A33" s="336" t="s">
        <v>128</v>
      </c>
      <c r="B33" s="214">
        <v>18</v>
      </c>
      <c r="C33" s="215" t="s">
        <v>129</v>
      </c>
      <c r="D33" s="216">
        <v>18</v>
      </c>
      <c r="E33" s="236" t="s">
        <v>130</v>
      </c>
    </row>
    <row r="34" spans="1:5" s="107" customFormat="1" ht="13.15" customHeight="1" thickBot="1">
      <c r="A34" s="337"/>
      <c r="B34" s="220">
        <v>19</v>
      </c>
      <c r="C34" s="234" t="s">
        <v>131</v>
      </c>
      <c r="D34" s="222">
        <v>19</v>
      </c>
      <c r="E34" s="237" t="s">
        <v>132</v>
      </c>
    </row>
    <row r="35" spans="1:5" s="107" customFormat="1" ht="39.6" customHeight="1">
      <c r="A35" s="332" t="s">
        <v>133</v>
      </c>
      <c r="B35" s="332"/>
      <c r="C35" s="332"/>
      <c r="D35" s="332"/>
      <c r="E35" s="332"/>
    </row>
    <row r="36" spans="1:5" s="107" customFormat="1" ht="13.15">
      <c r="A36" s="111" t="s">
        <v>84</v>
      </c>
      <c r="B36" s="112" t="s">
        <v>85</v>
      </c>
      <c r="C36" s="113" t="s">
        <v>134</v>
      </c>
      <c r="D36" s="113" t="s">
        <v>87</v>
      </c>
      <c r="E36" s="113" t="s">
        <v>135</v>
      </c>
    </row>
    <row r="37" spans="1:5" s="107" customFormat="1" ht="39.6">
      <c r="A37" s="333" t="s">
        <v>136</v>
      </c>
      <c r="B37" s="200">
        <v>1</v>
      </c>
      <c r="C37" s="110" t="s">
        <v>137</v>
      </c>
      <c r="D37" s="238">
        <v>1</v>
      </c>
      <c r="E37" s="239" t="s">
        <v>138</v>
      </c>
    </row>
    <row r="38" spans="1:5" s="107" customFormat="1" ht="52.9">
      <c r="A38" s="334"/>
      <c r="B38" s="200">
        <v>2</v>
      </c>
      <c r="C38" s="110" t="s">
        <v>139</v>
      </c>
      <c r="D38" s="240">
        <v>2</v>
      </c>
      <c r="E38" s="115" t="s">
        <v>140</v>
      </c>
    </row>
    <row r="39" spans="1:5" s="107" customFormat="1" ht="42" customHeight="1">
      <c r="A39" s="334"/>
      <c r="B39" s="200">
        <v>3</v>
      </c>
      <c r="C39" s="110" t="s">
        <v>141</v>
      </c>
      <c r="D39" s="240">
        <v>3</v>
      </c>
      <c r="E39" s="176" t="s">
        <v>142</v>
      </c>
    </row>
    <row r="40" spans="1:5" s="107" customFormat="1" ht="26.45">
      <c r="A40" s="334"/>
      <c r="B40" s="200"/>
      <c r="D40" s="240">
        <v>4</v>
      </c>
      <c r="E40" s="115" t="s">
        <v>143</v>
      </c>
    </row>
    <row r="41" spans="1:5" s="107" customFormat="1" ht="26.45">
      <c r="A41" s="334"/>
      <c r="B41" s="200"/>
      <c r="C41" s="241"/>
      <c r="D41" s="240">
        <v>5</v>
      </c>
      <c r="E41" s="176" t="s">
        <v>144</v>
      </c>
    </row>
    <row r="42" spans="1:5" s="107" customFormat="1" ht="53.45" customHeight="1">
      <c r="A42" s="334"/>
      <c r="B42" s="200"/>
      <c r="C42" s="241"/>
      <c r="D42" s="240">
        <v>6</v>
      </c>
      <c r="E42" s="242" t="s">
        <v>145</v>
      </c>
    </row>
    <row r="43" spans="1:5" s="107" customFormat="1" ht="49.9" customHeight="1">
      <c r="A43" s="334"/>
      <c r="B43" s="200"/>
      <c r="C43" s="241"/>
      <c r="D43" s="238">
        <v>7</v>
      </c>
      <c r="E43" s="242" t="s">
        <v>146</v>
      </c>
    </row>
    <row r="44" spans="1:5" ht="40.15" customHeight="1">
      <c r="A44" s="334"/>
      <c r="B44" s="200"/>
      <c r="C44" s="241"/>
      <c r="D44" s="238">
        <v>8</v>
      </c>
      <c r="E44" s="243" t="s">
        <v>147</v>
      </c>
    </row>
    <row r="45" spans="1:5" ht="49.5" customHeight="1">
      <c r="A45" s="335"/>
      <c r="B45" s="200"/>
      <c r="C45" s="241"/>
      <c r="D45" s="238">
        <v>9</v>
      </c>
      <c r="E45" s="243" t="s">
        <v>148</v>
      </c>
    </row>
    <row r="46" spans="1:5" ht="49.5" customHeight="1">
      <c r="A46" s="333" t="s">
        <v>149</v>
      </c>
      <c r="B46" s="200">
        <v>4</v>
      </c>
      <c r="C46" s="110" t="s">
        <v>150</v>
      </c>
      <c r="D46" s="244">
        <v>10</v>
      </c>
      <c r="E46" s="239" t="s">
        <v>151</v>
      </c>
    </row>
    <row r="47" spans="1:5" ht="49.5" customHeight="1">
      <c r="A47" s="334"/>
      <c r="B47" s="200">
        <v>5</v>
      </c>
      <c r="C47" s="110" t="s">
        <v>152</v>
      </c>
      <c r="D47" s="244">
        <v>11</v>
      </c>
      <c r="E47" s="239" t="s">
        <v>153</v>
      </c>
    </row>
    <row r="48" spans="1:5">
      <c r="A48" s="334"/>
      <c r="B48" s="200"/>
      <c r="C48" s="110"/>
      <c r="D48" s="244">
        <v>12</v>
      </c>
      <c r="E48" s="110" t="s">
        <v>154</v>
      </c>
    </row>
    <row r="49" spans="1:5" ht="39.6">
      <c r="A49" s="334"/>
      <c r="B49" s="200"/>
      <c r="C49" s="245"/>
      <c r="D49" s="244">
        <v>13</v>
      </c>
      <c r="E49" s="239" t="s">
        <v>155</v>
      </c>
    </row>
    <row r="50" spans="1:5">
      <c r="A50" s="335"/>
      <c r="B50" s="200"/>
      <c r="C50" s="245"/>
      <c r="D50" s="244">
        <v>14</v>
      </c>
      <c r="E50" s="239" t="s">
        <v>156</v>
      </c>
    </row>
    <row r="51" spans="1:5" ht="26.45">
      <c r="A51" s="321" t="s">
        <v>157</v>
      </c>
      <c r="B51" s="200">
        <v>6</v>
      </c>
      <c r="C51" s="115" t="s">
        <v>158</v>
      </c>
      <c r="D51" s="238">
        <v>15</v>
      </c>
      <c r="E51" s="176" t="s">
        <v>159</v>
      </c>
    </row>
    <row r="52" spans="1:5" ht="26.45">
      <c r="A52" s="322"/>
      <c r="B52" s="200">
        <v>7</v>
      </c>
      <c r="C52" s="115" t="s">
        <v>160</v>
      </c>
      <c r="D52" s="238">
        <v>16</v>
      </c>
      <c r="E52" s="176" t="s">
        <v>161</v>
      </c>
    </row>
    <row r="53" spans="1:5" ht="26.45">
      <c r="A53" s="322"/>
      <c r="B53" s="200">
        <v>8</v>
      </c>
      <c r="C53" s="115" t="s">
        <v>162</v>
      </c>
      <c r="D53" s="238">
        <v>17</v>
      </c>
      <c r="E53" s="176" t="s">
        <v>163</v>
      </c>
    </row>
    <row r="54" spans="1:5" ht="39.6">
      <c r="A54" s="322"/>
      <c r="B54" s="200">
        <v>9</v>
      </c>
      <c r="C54" s="115" t="s">
        <v>164</v>
      </c>
      <c r="D54" s="238">
        <v>18</v>
      </c>
      <c r="E54" s="176" t="s">
        <v>165</v>
      </c>
    </row>
    <row r="55" spans="1:5">
      <c r="A55" s="322"/>
      <c r="B55" s="200"/>
      <c r="C55" s="246"/>
      <c r="D55" s="238">
        <v>19</v>
      </c>
      <c r="E55" s="239" t="s">
        <v>166</v>
      </c>
    </row>
    <row r="56" spans="1:5">
      <c r="A56" s="322"/>
      <c r="B56" s="200"/>
      <c r="C56" s="247"/>
      <c r="D56" s="238">
        <v>20</v>
      </c>
      <c r="E56" s="248" t="s">
        <v>167</v>
      </c>
    </row>
    <row r="57" spans="1:5" ht="26.45" customHeight="1">
      <c r="A57" s="327"/>
      <c r="B57" s="200"/>
      <c r="C57" s="247"/>
      <c r="D57" s="238">
        <v>21</v>
      </c>
      <c r="E57" s="248" t="s">
        <v>168</v>
      </c>
    </row>
    <row r="58" spans="1:5" ht="39.6">
      <c r="A58" s="321" t="s">
        <v>169</v>
      </c>
      <c r="B58" s="200">
        <v>10</v>
      </c>
      <c r="C58" s="115" t="s">
        <v>170</v>
      </c>
      <c r="D58" s="115">
        <v>22</v>
      </c>
      <c r="E58" s="176" t="s">
        <v>171</v>
      </c>
    </row>
    <row r="59" spans="1:5" ht="46.15" customHeight="1">
      <c r="A59" s="322"/>
      <c r="B59" s="200">
        <v>11</v>
      </c>
      <c r="C59" s="249" t="s">
        <v>172</v>
      </c>
      <c r="D59" s="115">
        <v>23</v>
      </c>
      <c r="E59" s="176" t="s">
        <v>173</v>
      </c>
    </row>
    <row r="60" spans="1:5" ht="82.15" customHeight="1">
      <c r="A60" s="322"/>
      <c r="B60" s="200"/>
      <c r="D60" s="115"/>
      <c r="E60" s="250"/>
    </row>
    <row r="61" spans="1:5" ht="84.6" customHeight="1">
      <c r="A61" s="321" t="s">
        <v>174</v>
      </c>
      <c r="B61" s="200">
        <v>12</v>
      </c>
      <c r="C61" s="115" t="s">
        <v>175</v>
      </c>
      <c r="D61" s="115">
        <v>24</v>
      </c>
      <c r="E61" s="176" t="s">
        <v>176</v>
      </c>
    </row>
    <row r="62" spans="1:5" ht="43.9" customHeight="1">
      <c r="A62" s="322"/>
      <c r="B62" s="200">
        <v>13</v>
      </c>
      <c r="C62" s="115" t="s">
        <v>177</v>
      </c>
      <c r="D62" s="115">
        <v>25</v>
      </c>
      <c r="E62" s="176" t="s">
        <v>178</v>
      </c>
    </row>
    <row r="63" spans="1:5" ht="43.9" customHeight="1">
      <c r="A63" s="322"/>
      <c r="B63" s="200">
        <v>14</v>
      </c>
      <c r="C63" s="115" t="s">
        <v>179</v>
      </c>
      <c r="D63" s="115">
        <v>26</v>
      </c>
      <c r="E63" s="176" t="s">
        <v>180</v>
      </c>
    </row>
    <row r="64" spans="1:5" ht="43.9" customHeight="1">
      <c r="A64" s="322"/>
      <c r="B64" s="200">
        <v>15</v>
      </c>
      <c r="C64" s="115" t="s">
        <v>181</v>
      </c>
      <c r="D64" s="115">
        <v>27</v>
      </c>
      <c r="E64" s="176" t="s">
        <v>182</v>
      </c>
    </row>
    <row r="65" spans="1:5" ht="31.9" customHeight="1">
      <c r="A65" s="322"/>
      <c r="B65" s="200">
        <v>16</v>
      </c>
      <c r="C65" s="115" t="s">
        <v>183</v>
      </c>
      <c r="D65" s="115">
        <v>28</v>
      </c>
      <c r="E65" s="176" t="s">
        <v>184</v>
      </c>
    </row>
    <row r="66" spans="1:5" ht="31.9" customHeight="1">
      <c r="A66" s="322"/>
      <c r="B66" s="200">
        <v>17</v>
      </c>
      <c r="C66" s="115" t="s">
        <v>185</v>
      </c>
      <c r="D66" s="115">
        <v>29</v>
      </c>
      <c r="E66" s="176" t="s">
        <v>186</v>
      </c>
    </row>
    <row r="67" spans="1:5" ht="27" customHeight="1">
      <c r="A67" s="322"/>
      <c r="B67" s="200">
        <v>18</v>
      </c>
      <c r="C67" s="251" t="s">
        <v>187</v>
      </c>
      <c r="D67" s="115">
        <v>30</v>
      </c>
      <c r="E67" s="176" t="s">
        <v>188</v>
      </c>
    </row>
    <row r="68" spans="1:5" ht="59.45" customHeight="1">
      <c r="A68" s="322"/>
      <c r="B68" s="200">
        <v>19</v>
      </c>
      <c r="C68" s="252" t="s">
        <v>189</v>
      </c>
      <c r="D68" s="115">
        <v>31</v>
      </c>
      <c r="E68" s="110" t="s">
        <v>190</v>
      </c>
    </row>
    <row r="69" spans="1:5" ht="59.45" customHeight="1">
      <c r="A69" s="327"/>
      <c r="B69" s="200">
        <v>20</v>
      </c>
      <c r="C69" s="252" t="s">
        <v>191</v>
      </c>
      <c r="D69" s="115">
        <v>32</v>
      </c>
      <c r="E69" s="110" t="s">
        <v>192</v>
      </c>
    </row>
    <row r="70" spans="1:5" ht="59.45" customHeight="1">
      <c r="A70" s="328" t="s">
        <v>193</v>
      </c>
      <c r="B70" s="200">
        <v>21</v>
      </c>
      <c r="C70" s="115" t="s">
        <v>194</v>
      </c>
      <c r="D70" s="115">
        <v>33</v>
      </c>
      <c r="E70" s="176" t="s">
        <v>195</v>
      </c>
    </row>
    <row r="71" spans="1:5" ht="59.45" customHeight="1">
      <c r="A71" s="328"/>
      <c r="B71" s="200">
        <v>29</v>
      </c>
      <c r="C71" s="115"/>
      <c r="D71" s="115">
        <v>34</v>
      </c>
      <c r="E71" s="176" t="s">
        <v>196</v>
      </c>
    </row>
    <row r="72" spans="1:5">
      <c r="A72" s="328"/>
      <c r="B72" s="200">
        <v>30</v>
      </c>
      <c r="C72" s="115"/>
      <c r="D72" s="115">
        <v>35</v>
      </c>
      <c r="E72" s="176" t="s">
        <v>197</v>
      </c>
    </row>
    <row r="73" spans="1:5" ht="66">
      <c r="A73" s="328" t="s">
        <v>198</v>
      </c>
      <c r="B73" s="200">
        <v>22</v>
      </c>
      <c r="C73" s="115" t="s">
        <v>199</v>
      </c>
      <c r="D73" s="115">
        <v>36</v>
      </c>
      <c r="E73" s="176" t="s">
        <v>200</v>
      </c>
    </row>
    <row r="74" spans="1:5" ht="39.6">
      <c r="A74" s="328"/>
      <c r="B74" s="200">
        <v>23</v>
      </c>
      <c r="C74" s="115" t="s">
        <v>201</v>
      </c>
      <c r="D74" s="115">
        <v>37</v>
      </c>
      <c r="E74" s="176" t="s">
        <v>202</v>
      </c>
    </row>
    <row r="75" spans="1:5" ht="55.15" customHeight="1">
      <c r="A75" s="328"/>
      <c r="B75" s="200">
        <v>24</v>
      </c>
      <c r="C75" s="115" t="s">
        <v>203</v>
      </c>
      <c r="D75" s="115">
        <v>38</v>
      </c>
      <c r="E75" s="176" t="s">
        <v>204</v>
      </c>
    </row>
    <row r="76" spans="1:5" ht="26.45">
      <c r="A76" s="328"/>
      <c r="B76" s="200">
        <v>25</v>
      </c>
      <c r="C76" s="115" t="s">
        <v>205</v>
      </c>
      <c r="D76" s="115">
        <v>39</v>
      </c>
      <c r="E76" s="176" t="s">
        <v>206</v>
      </c>
    </row>
    <row r="77" spans="1:5">
      <c r="A77" s="328"/>
      <c r="B77" s="200">
        <v>26</v>
      </c>
      <c r="C77" s="115" t="s">
        <v>207</v>
      </c>
      <c r="D77" s="115"/>
      <c r="E77" s="176"/>
    </row>
    <row r="78" spans="1:5" ht="26.45">
      <c r="A78" s="321" t="s">
        <v>208</v>
      </c>
      <c r="B78" s="200">
        <v>27</v>
      </c>
      <c r="C78" s="115" t="s">
        <v>209</v>
      </c>
      <c r="D78" s="115">
        <v>40</v>
      </c>
      <c r="E78" s="176" t="s">
        <v>210</v>
      </c>
    </row>
    <row r="79" spans="1:5">
      <c r="A79" s="322"/>
      <c r="B79" s="200"/>
      <c r="C79" s="115"/>
      <c r="D79" s="115">
        <v>41</v>
      </c>
      <c r="E79" s="176" t="s">
        <v>211</v>
      </c>
    </row>
    <row r="80" spans="1:5" ht="26.45">
      <c r="A80" s="327"/>
      <c r="B80" s="200"/>
      <c r="C80" s="115"/>
      <c r="D80" s="115">
        <v>42</v>
      </c>
      <c r="E80" s="176" t="s">
        <v>192</v>
      </c>
    </row>
    <row r="81" spans="1:5" ht="26.45">
      <c r="A81" s="321" t="s">
        <v>212</v>
      </c>
      <c r="B81" s="200">
        <v>28</v>
      </c>
      <c r="C81" s="115" t="s">
        <v>213</v>
      </c>
      <c r="D81" s="115">
        <v>43</v>
      </c>
      <c r="E81" s="176" t="s">
        <v>214</v>
      </c>
    </row>
    <row r="82" spans="1:5" ht="26.45">
      <c r="A82" s="322"/>
      <c r="B82" s="200">
        <v>29</v>
      </c>
      <c r="C82" s="253" t="s">
        <v>215</v>
      </c>
      <c r="D82" s="115">
        <v>44</v>
      </c>
      <c r="E82" s="176" t="s">
        <v>216</v>
      </c>
    </row>
    <row r="83" spans="1:5" ht="26.45">
      <c r="A83" s="322"/>
      <c r="B83" s="200">
        <v>30</v>
      </c>
      <c r="C83" s="176" t="s">
        <v>217</v>
      </c>
      <c r="D83" s="115">
        <v>45</v>
      </c>
      <c r="E83" s="176" t="s">
        <v>120</v>
      </c>
    </row>
    <row r="84" spans="1:5" ht="26.45">
      <c r="A84" s="322"/>
      <c r="B84" s="200"/>
      <c r="C84" s="250"/>
      <c r="D84" s="115">
        <v>46</v>
      </c>
      <c r="E84" s="176" t="s">
        <v>218</v>
      </c>
    </row>
    <row r="85" spans="1:5">
      <c r="A85" s="322"/>
      <c r="B85" s="200"/>
      <c r="C85" s="253"/>
      <c r="D85" s="115">
        <v>47</v>
      </c>
      <c r="E85" s="176" t="s">
        <v>219</v>
      </c>
    </row>
    <row r="86" spans="1:5">
      <c r="A86" s="322"/>
      <c r="B86" s="199"/>
      <c r="C86" s="253"/>
      <c r="D86" s="253">
        <v>48</v>
      </c>
      <c r="E86" s="254" t="s">
        <v>220</v>
      </c>
    </row>
    <row r="87" spans="1:5">
      <c r="A87" s="322"/>
      <c r="B87" s="199"/>
      <c r="C87" s="253"/>
      <c r="D87" s="253">
        <v>49</v>
      </c>
      <c r="E87" s="255" t="s">
        <v>221</v>
      </c>
    </row>
    <row r="88" spans="1:5" ht="14.45" thickBot="1">
      <c r="A88" s="323"/>
      <c r="B88" s="199"/>
      <c r="C88" s="253"/>
      <c r="D88" s="255">
        <v>50</v>
      </c>
      <c r="E88" s="255" t="s">
        <v>222</v>
      </c>
    </row>
    <row r="89" spans="1:5" ht="39.6">
      <c r="A89" s="324" t="s">
        <v>223</v>
      </c>
      <c r="B89" s="256">
        <v>31</v>
      </c>
      <c r="C89" s="257" t="s">
        <v>224</v>
      </c>
      <c r="D89" s="258">
        <v>51</v>
      </c>
      <c r="E89" s="217" t="s">
        <v>225</v>
      </c>
    </row>
    <row r="90" spans="1:5" ht="66">
      <c r="A90" s="325"/>
      <c r="B90" s="259">
        <v>32</v>
      </c>
      <c r="C90" s="260" t="s">
        <v>226</v>
      </c>
      <c r="D90" s="115">
        <v>52</v>
      </c>
      <c r="E90" s="261" t="s">
        <v>227</v>
      </c>
    </row>
    <row r="91" spans="1:5" ht="39.6">
      <c r="A91" s="325"/>
      <c r="B91" s="259">
        <v>33</v>
      </c>
      <c r="C91" s="262" t="s">
        <v>228</v>
      </c>
      <c r="D91" s="176">
        <v>53</v>
      </c>
      <c r="E91" s="219" t="s">
        <v>229</v>
      </c>
    </row>
    <row r="92" spans="1:5" ht="39.6">
      <c r="A92" s="325"/>
      <c r="B92" s="259">
        <v>34</v>
      </c>
      <c r="C92" s="262" t="s">
        <v>230</v>
      </c>
      <c r="D92" s="243">
        <v>54</v>
      </c>
      <c r="E92" s="233" t="s">
        <v>231</v>
      </c>
    </row>
    <row r="93" spans="1:5" ht="39.6">
      <c r="A93" s="325"/>
      <c r="B93" s="201"/>
      <c r="D93" s="263">
        <v>55</v>
      </c>
      <c r="E93" s="264" t="s">
        <v>232</v>
      </c>
    </row>
    <row r="94" spans="1:5" ht="27" thickBot="1">
      <c r="A94" s="326"/>
      <c r="B94" s="265"/>
      <c r="C94" s="266"/>
      <c r="D94" s="267">
        <v>56</v>
      </c>
      <c r="E94" s="237" t="s">
        <v>233</v>
      </c>
    </row>
  </sheetData>
  <mergeCells count="23">
    <mergeCell ref="A14:A16"/>
    <mergeCell ref="A17:A19"/>
    <mergeCell ref="A20:A25"/>
    <mergeCell ref="A26:A29"/>
    <mergeCell ref="A11:E11"/>
    <mergeCell ref="B1:D1"/>
    <mergeCell ref="B2:D2"/>
    <mergeCell ref="B5:C5"/>
    <mergeCell ref="B7:E7"/>
    <mergeCell ref="B10:E10"/>
    <mergeCell ref="A30:A32"/>
    <mergeCell ref="A35:E35"/>
    <mergeCell ref="A37:A45"/>
    <mergeCell ref="A46:A50"/>
    <mergeCell ref="A51:A57"/>
    <mergeCell ref="A33:A34"/>
    <mergeCell ref="A81:A88"/>
    <mergeCell ref="A89:A94"/>
    <mergeCell ref="A58:A60"/>
    <mergeCell ref="A61:A69"/>
    <mergeCell ref="A70:A72"/>
    <mergeCell ref="A73:A77"/>
    <mergeCell ref="A78:A8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56"/>
  <sheetViews>
    <sheetView topLeftCell="A16" zoomScale="70" zoomScaleNormal="70" workbookViewId="0">
      <selection activeCell="A36" sqref="A36"/>
    </sheetView>
  </sheetViews>
  <sheetFormatPr defaultColWidth="10.5703125" defaultRowHeight="18"/>
  <cols>
    <col min="1" max="1" width="52.140625" style="99" customWidth="1"/>
    <col min="2" max="2" width="10.28515625" style="100" customWidth="1"/>
    <col min="3" max="4" width="13.42578125" style="98" customWidth="1"/>
    <col min="5" max="5" width="26.5703125" style="98" customWidth="1"/>
    <col min="6" max="6" width="44.42578125" style="99" customWidth="1"/>
  </cols>
  <sheetData>
    <row r="1" spans="1:7" ht="22.5" customHeight="1">
      <c r="A1" s="349" t="s">
        <v>73</v>
      </c>
      <c r="B1" s="349"/>
      <c r="C1" s="349"/>
      <c r="D1" s="349"/>
      <c r="E1" s="349"/>
      <c r="F1" s="349"/>
    </row>
    <row r="2" spans="1:7">
      <c r="A2" s="350" t="s">
        <v>234</v>
      </c>
      <c r="B2" s="350"/>
      <c r="C2" s="350"/>
      <c r="D2" s="350"/>
      <c r="E2" s="350"/>
      <c r="F2" s="350"/>
    </row>
    <row r="3" spans="1:7">
      <c r="A3" s="351" t="s">
        <v>235</v>
      </c>
      <c r="B3" s="352"/>
      <c r="C3" s="352"/>
      <c r="D3" s="352"/>
      <c r="E3" s="352"/>
      <c r="F3" s="353"/>
    </row>
    <row r="4" spans="1:7" ht="28.5" customHeight="1">
      <c r="A4" s="354" t="s">
        <v>236</v>
      </c>
      <c r="B4" s="356" t="s">
        <v>237</v>
      </c>
      <c r="C4" s="357"/>
      <c r="D4" s="357"/>
      <c r="E4" s="358"/>
      <c r="F4" s="95" t="s">
        <v>238</v>
      </c>
    </row>
    <row r="5" spans="1:7" ht="46.5" customHeight="1">
      <c r="A5" s="355"/>
      <c r="B5" s="96" t="s">
        <v>239</v>
      </c>
      <c r="C5" s="96" t="s">
        <v>240</v>
      </c>
      <c r="D5" s="96" t="s">
        <v>241</v>
      </c>
      <c r="E5" s="96" t="s">
        <v>242</v>
      </c>
      <c r="F5" s="97"/>
    </row>
    <row r="6" spans="1:7">
      <c r="A6" s="268" t="s">
        <v>243</v>
      </c>
      <c r="B6" s="269">
        <v>4</v>
      </c>
      <c r="C6" s="269">
        <v>13</v>
      </c>
      <c r="D6" s="269" t="s">
        <v>244</v>
      </c>
      <c r="E6" s="269" t="s">
        <v>245</v>
      </c>
      <c r="F6" s="177" t="s">
        <v>246</v>
      </c>
      <c r="G6" s="178"/>
    </row>
    <row r="7" spans="1:7" ht="31.9" customHeight="1">
      <c r="A7" s="268" t="s">
        <v>247</v>
      </c>
      <c r="B7" s="269">
        <v>4</v>
      </c>
      <c r="C7" s="269">
        <v>13</v>
      </c>
      <c r="D7" s="269" t="s">
        <v>248</v>
      </c>
      <c r="E7" s="269" t="s">
        <v>249</v>
      </c>
      <c r="F7" s="177" t="s">
        <v>246</v>
      </c>
      <c r="G7" s="178"/>
    </row>
    <row r="8" spans="1:7" ht="42" customHeight="1">
      <c r="A8" s="268" t="s">
        <v>250</v>
      </c>
      <c r="B8" s="269">
        <v>17</v>
      </c>
      <c r="C8" s="269">
        <v>9</v>
      </c>
      <c r="D8" s="269" t="s">
        <v>251</v>
      </c>
      <c r="E8" s="269" t="s">
        <v>252</v>
      </c>
      <c r="F8" s="177" t="s">
        <v>246</v>
      </c>
      <c r="G8" s="178"/>
    </row>
    <row r="9" spans="1:7" ht="47.45" customHeight="1">
      <c r="A9" s="268" t="s">
        <v>253</v>
      </c>
      <c r="B9" s="269" t="s">
        <v>254</v>
      </c>
      <c r="C9" s="269" t="s">
        <v>255</v>
      </c>
      <c r="D9" s="269">
        <v>6</v>
      </c>
      <c r="E9" s="269">
        <v>25</v>
      </c>
      <c r="F9" s="177" t="s">
        <v>246</v>
      </c>
      <c r="G9" s="178"/>
    </row>
    <row r="10" spans="1:7" ht="39.6">
      <c r="A10" s="268" t="s">
        <v>256</v>
      </c>
      <c r="B10" s="269" t="s">
        <v>257</v>
      </c>
      <c r="C10" s="269" t="s">
        <v>258</v>
      </c>
      <c r="D10" s="269" t="s">
        <v>257</v>
      </c>
      <c r="E10" s="269" t="s">
        <v>259</v>
      </c>
      <c r="F10" s="177" t="s">
        <v>246</v>
      </c>
      <c r="G10" s="178"/>
    </row>
    <row r="11" spans="1:7" ht="39.6">
      <c r="A11" s="177" t="s">
        <v>260</v>
      </c>
      <c r="B11" s="270" t="s">
        <v>257</v>
      </c>
      <c r="C11" s="269" t="s">
        <v>261</v>
      </c>
      <c r="D11" s="269" t="s">
        <v>262</v>
      </c>
      <c r="E11" s="269">
        <v>39</v>
      </c>
      <c r="F11" s="177" t="s">
        <v>246</v>
      </c>
    </row>
    <row r="12" spans="1:7" ht="18" customHeight="1">
      <c r="A12" s="177" t="s">
        <v>263</v>
      </c>
      <c r="B12" s="270" t="s">
        <v>264</v>
      </c>
      <c r="C12" s="269" t="s">
        <v>265</v>
      </c>
      <c r="D12" s="269" t="s">
        <v>262</v>
      </c>
      <c r="E12" s="269" t="s">
        <v>266</v>
      </c>
      <c r="F12" s="177" t="s">
        <v>246</v>
      </c>
    </row>
    <row r="13" spans="1:7" ht="36">
      <c r="A13" s="177" t="s">
        <v>267</v>
      </c>
      <c r="B13" s="270" t="s">
        <v>268</v>
      </c>
      <c r="C13" s="270" t="s">
        <v>268</v>
      </c>
      <c r="D13" s="269" t="s">
        <v>269</v>
      </c>
      <c r="E13" s="269" t="s">
        <v>270</v>
      </c>
      <c r="F13" s="177" t="s">
        <v>246</v>
      </c>
    </row>
    <row r="14" spans="1:7">
      <c r="A14" s="177" t="s">
        <v>271</v>
      </c>
      <c r="B14" s="270" t="s">
        <v>272</v>
      </c>
      <c r="C14" s="270" t="s">
        <v>273</v>
      </c>
      <c r="D14" s="269">
        <v>21</v>
      </c>
      <c r="E14" s="270">
        <v>35</v>
      </c>
      <c r="F14" s="177" t="s">
        <v>246</v>
      </c>
    </row>
    <row r="15" spans="1:7" ht="26.45">
      <c r="A15" s="177" t="s">
        <v>274</v>
      </c>
      <c r="B15" s="270" t="s">
        <v>257</v>
      </c>
      <c r="C15" s="270">
        <v>18</v>
      </c>
      <c r="D15" s="269">
        <v>22</v>
      </c>
      <c r="E15" s="270" t="s">
        <v>275</v>
      </c>
      <c r="F15" s="177" t="s">
        <v>246</v>
      </c>
    </row>
    <row r="16" spans="1:7" ht="26.45">
      <c r="A16" s="177" t="s">
        <v>276</v>
      </c>
      <c r="B16" s="270">
        <v>7</v>
      </c>
      <c r="C16" s="269" t="s">
        <v>277</v>
      </c>
      <c r="D16" s="269" t="s">
        <v>278</v>
      </c>
      <c r="E16" s="270" t="s">
        <v>279</v>
      </c>
      <c r="F16" s="177" t="s">
        <v>246</v>
      </c>
    </row>
    <row r="17" spans="1:6" ht="39.6">
      <c r="A17" s="177" t="s">
        <v>280</v>
      </c>
      <c r="B17" s="270" t="s">
        <v>257</v>
      </c>
      <c r="C17" s="270" t="s">
        <v>281</v>
      </c>
      <c r="D17" s="269" t="s">
        <v>282</v>
      </c>
      <c r="E17" s="270" t="s">
        <v>283</v>
      </c>
      <c r="F17" s="177" t="s">
        <v>246</v>
      </c>
    </row>
    <row r="18" spans="1:6" ht="39.6">
      <c r="A18" s="177" t="s">
        <v>284</v>
      </c>
      <c r="B18" s="269">
        <v>7</v>
      </c>
      <c r="C18" s="269" t="s">
        <v>261</v>
      </c>
      <c r="D18" s="269">
        <v>26</v>
      </c>
      <c r="E18" s="269">
        <v>45</v>
      </c>
      <c r="F18" s="177" t="s">
        <v>246</v>
      </c>
    </row>
    <row r="19" spans="1:6">
      <c r="A19" s="268" t="s">
        <v>285</v>
      </c>
      <c r="B19" s="271" t="s">
        <v>257</v>
      </c>
      <c r="C19" s="272">
        <v>7</v>
      </c>
      <c r="D19" s="272" t="s">
        <v>286</v>
      </c>
      <c r="E19" s="272" t="s">
        <v>287</v>
      </c>
      <c r="F19" s="177" t="s">
        <v>246</v>
      </c>
    </row>
    <row r="20" spans="1:6" ht="26.45">
      <c r="A20" s="268" t="s">
        <v>288</v>
      </c>
      <c r="B20" s="271" t="s">
        <v>258</v>
      </c>
      <c r="C20" s="272" t="s">
        <v>255</v>
      </c>
      <c r="D20" s="272">
        <v>3</v>
      </c>
      <c r="E20" s="272" t="s">
        <v>289</v>
      </c>
      <c r="F20" s="177" t="s">
        <v>246</v>
      </c>
    </row>
    <row r="21" spans="1:6">
      <c r="A21" s="268" t="s">
        <v>290</v>
      </c>
      <c r="B21" s="271" t="s">
        <v>291</v>
      </c>
      <c r="C21" s="272" t="s">
        <v>292</v>
      </c>
      <c r="D21" s="272">
        <v>6</v>
      </c>
      <c r="E21" s="272">
        <v>45</v>
      </c>
      <c r="F21" s="177" t="s">
        <v>246</v>
      </c>
    </row>
    <row r="22" spans="1:6" ht="26.45">
      <c r="A22" s="177" t="s">
        <v>293</v>
      </c>
      <c r="B22" s="271" t="s">
        <v>257</v>
      </c>
      <c r="C22" s="272" t="s">
        <v>294</v>
      </c>
      <c r="D22" s="272" t="s">
        <v>295</v>
      </c>
      <c r="E22" s="272" t="s">
        <v>296</v>
      </c>
      <c r="F22" s="177" t="s">
        <v>246</v>
      </c>
    </row>
    <row r="23" spans="1:6" ht="26.45">
      <c r="A23" s="177" t="s">
        <v>297</v>
      </c>
      <c r="B23" s="271" t="s">
        <v>257</v>
      </c>
      <c r="C23" s="272" t="s">
        <v>298</v>
      </c>
      <c r="D23" s="272" t="s">
        <v>295</v>
      </c>
      <c r="E23" s="272" t="s">
        <v>299</v>
      </c>
      <c r="F23" s="177" t="s">
        <v>246</v>
      </c>
    </row>
    <row r="24" spans="1:6" ht="36">
      <c r="A24" s="268" t="s">
        <v>300</v>
      </c>
      <c r="B24" s="271" t="s">
        <v>301</v>
      </c>
      <c r="C24" s="272" t="s">
        <v>273</v>
      </c>
      <c r="D24" s="272" t="s">
        <v>302</v>
      </c>
      <c r="E24" s="272" t="s">
        <v>303</v>
      </c>
      <c r="F24" s="177" t="s">
        <v>246</v>
      </c>
    </row>
    <row r="25" spans="1:6" ht="54">
      <c r="A25" s="268" t="s">
        <v>304</v>
      </c>
      <c r="B25" s="271" t="s">
        <v>305</v>
      </c>
      <c r="C25" s="272">
        <v>6</v>
      </c>
      <c r="D25" s="272" t="s">
        <v>306</v>
      </c>
      <c r="E25" s="272">
        <v>15</v>
      </c>
      <c r="F25" s="177" t="s">
        <v>246</v>
      </c>
    </row>
    <row r="26" spans="1:6" ht="36">
      <c r="A26" s="268" t="s">
        <v>307</v>
      </c>
      <c r="B26" s="271" t="s">
        <v>308</v>
      </c>
      <c r="C26" s="272" t="s">
        <v>309</v>
      </c>
      <c r="D26" s="272" t="s">
        <v>310</v>
      </c>
      <c r="E26" s="272" t="s">
        <v>311</v>
      </c>
      <c r="F26" s="177" t="s">
        <v>246</v>
      </c>
    </row>
    <row r="27" spans="1:6" ht="36">
      <c r="A27" s="268" t="s">
        <v>312</v>
      </c>
      <c r="B27" s="271" t="s">
        <v>268</v>
      </c>
      <c r="C27" s="272" t="s">
        <v>268</v>
      </c>
      <c r="D27" s="272" t="s">
        <v>269</v>
      </c>
      <c r="E27" s="272" t="s">
        <v>270</v>
      </c>
      <c r="F27" s="177" t="s">
        <v>246</v>
      </c>
    </row>
    <row r="28" spans="1:6" ht="36">
      <c r="A28" s="268" t="s">
        <v>313</v>
      </c>
      <c r="B28" s="271" t="s">
        <v>314</v>
      </c>
      <c r="C28" s="272">
        <v>13</v>
      </c>
      <c r="D28" s="272" t="s">
        <v>315</v>
      </c>
      <c r="E28" s="272" t="s">
        <v>316</v>
      </c>
      <c r="F28" s="177" t="s">
        <v>246</v>
      </c>
    </row>
    <row r="29" spans="1:6" ht="36">
      <c r="A29" s="268" t="s">
        <v>317</v>
      </c>
      <c r="B29" s="271" t="s">
        <v>318</v>
      </c>
      <c r="C29" s="272" t="s">
        <v>319</v>
      </c>
      <c r="D29" s="272" t="s">
        <v>320</v>
      </c>
      <c r="E29" s="272" t="s">
        <v>321</v>
      </c>
      <c r="F29" s="177" t="s">
        <v>246</v>
      </c>
    </row>
    <row r="30" spans="1:6" ht="54">
      <c r="A30" s="268" t="s">
        <v>322</v>
      </c>
      <c r="B30" s="271" t="s">
        <v>323</v>
      </c>
      <c r="C30" s="272" t="s">
        <v>324</v>
      </c>
      <c r="D30" s="272" t="s">
        <v>325</v>
      </c>
      <c r="E30" s="272" t="s">
        <v>326</v>
      </c>
      <c r="F30" s="177" t="s">
        <v>246</v>
      </c>
    </row>
    <row r="31" spans="1:6" ht="57" customHeight="1">
      <c r="A31" s="268" t="s">
        <v>327</v>
      </c>
      <c r="B31" s="271" t="s">
        <v>308</v>
      </c>
      <c r="C31" s="272" t="s">
        <v>309</v>
      </c>
      <c r="D31" s="272" t="s">
        <v>310</v>
      </c>
      <c r="E31" s="272" t="s">
        <v>311</v>
      </c>
      <c r="F31" s="177" t="s">
        <v>246</v>
      </c>
    </row>
    <row r="32" spans="1:6" ht="36">
      <c r="A32" s="268" t="s">
        <v>328</v>
      </c>
      <c r="B32" s="271" t="s">
        <v>308</v>
      </c>
      <c r="C32" s="272" t="s">
        <v>309</v>
      </c>
      <c r="D32" s="272" t="s">
        <v>306</v>
      </c>
      <c r="E32" s="272" t="s">
        <v>311</v>
      </c>
      <c r="F32" s="177" t="s">
        <v>246</v>
      </c>
    </row>
    <row r="33" spans="1:6" ht="55.9" customHeight="1">
      <c r="A33" s="268" t="s">
        <v>329</v>
      </c>
      <c r="B33" s="273" t="s">
        <v>330</v>
      </c>
      <c r="C33" s="274">
        <v>13</v>
      </c>
      <c r="D33" s="274" t="s">
        <v>331</v>
      </c>
      <c r="E33" s="274" t="s">
        <v>332</v>
      </c>
      <c r="F33" s="177" t="s">
        <v>246</v>
      </c>
    </row>
    <row r="34" spans="1:6">
      <c r="A34" s="268" t="s">
        <v>333</v>
      </c>
      <c r="B34" s="273" t="s">
        <v>334</v>
      </c>
      <c r="C34" s="274" t="s">
        <v>335</v>
      </c>
      <c r="D34" s="274">
        <v>6</v>
      </c>
      <c r="E34" s="274">
        <v>1</v>
      </c>
      <c r="F34" s="177" t="s">
        <v>246</v>
      </c>
    </row>
    <row r="35" spans="1:6" ht="26.45">
      <c r="A35" s="268" t="s">
        <v>336</v>
      </c>
      <c r="B35" s="273" t="s">
        <v>337</v>
      </c>
      <c r="C35" s="274">
        <v>6</v>
      </c>
      <c r="D35" s="274">
        <v>1</v>
      </c>
      <c r="E35" s="274">
        <v>15</v>
      </c>
      <c r="F35" s="177" t="s">
        <v>246</v>
      </c>
    </row>
    <row r="36" spans="1:6">
      <c r="A36" s="268" t="s">
        <v>338</v>
      </c>
      <c r="B36" s="273">
        <v>17</v>
      </c>
      <c r="C36" s="274">
        <v>18</v>
      </c>
      <c r="D36" s="274" t="s">
        <v>339</v>
      </c>
      <c r="E36" s="274">
        <v>22</v>
      </c>
      <c r="F36" s="177" t="s">
        <v>246</v>
      </c>
    </row>
    <row r="37" spans="1:6">
      <c r="A37" s="268" t="s">
        <v>340</v>
      </c>
      <c r="B37" s="273" t="s">
        <v>341</v>
      </c>
      <c r="C37" s="274" t="s">
        <v>342</v>
      </c>
      <c r="D37" s="274">
        <v>3</v>
      </c>
      <c r="E37" s="274">
        <v>15</v>
      </c>
      <c r="F37" s="177" t="s">
        <v>246</v>
      </c>
    </row>
    <row r="38" spans="1:6">
      <c r="A38" s="268" t="s">
        <v>343</v>
      </c>
      <c r="B38" s="273" t="s">
        <v>264</v>
      </c>
      <c r="C38" s="274" t="s">
        <v>344</v>
      </c>
      <c r="D38" s="274" t="s">
        <v>264</v>
      </c>
      <c r="E38" s="274" t="s">
        <v>345</v>
      </c>
      <c r="F38" s="177" t="s">
        <v>246</v>
      </c>
    </row>
    <row r="39" spans="1:6">
      <c r="A39" s="268" t="s">
        <v>346</v>
      </c>
      <c r="B39" s="273">
        <v>6</v>
      </c>
      <c r="C39" s="274">
        <v>9</v>
      </c>
      <c r="D39" s="274">
        <v>3</v>
      </c>
      <c r="E39" s="274">
        <v>15</v>
      </c>
      <c r="F39" s="177" t="s">
        <v>246</v>
      </c>
    </row>
    <row r="40" spans="1:6" ht="26.45">
      <c r="A40" s="268" t="s">
        <v>347</v>
      </c>
      <c r="B40" s="273" t="s">
        <v>259</v>
      </c>
      <c r="C40" s="274">
        <v>15</v>
      </c>
      <c r="D40" s="274">
        <v>6</v>
      </c>
      <c r="E40" s="274">
        <v>6</v>
      </c>
      <c r="F40" s="177" t="s">
        <v>246</v>
      </c>
    </row>
    <row r="41" spans="1:6">
      <c r="A41" s="268" t="s">
        <v>348</v>
      </c>
      <c r="B41" s="273">
        <v>17</v>
      </c>
      <c r="C41" s="274">
        <v>13</v>
      </c>
      <c r="D41" s="274">
        <v>10</v>
      </c>
      <c r="E41" s="274">
        <v>15</v>
      </c>
      <c r="F41" s="177" t="s">
        <v>246</v>
      </c>
    </row>
    <row r="42" spans="1:6">
      <c r="A42" s="268" t="s">
        <v>349</v>
      </c>
      <c r="B42" s="273">
        <v>10</v>
      </c>
      <c r="C42" s="274">
        <v>13</v>
      </c>
      <c r="D42" s="274">
        <v>6</v>
      </c>
      <c r="E42" s="274">
        <v>1</v>
      </c>
      <c r="F42" s="177" t="s">
        <v>246</v>
      </c>
    </row>
    <row r="43" spans="1:6">
      <c r="A43" s="268" t="s">
        <v>350</v>
      </c>
      <c r="B43" s="273">
        <v>17</v>
      </c>
      <c r="C43" s="274">
        <v>10</v>
      </c>
      <c r="D43" s="274">
        <v>9</v>
      </c>
      <c r="E43" s="274" t="s">
        <v>351</v>
      </c>
      <c r="F43" s="177" t="s">
        <v>246</v>
      </c>
    </row>
    <row r="44" spans="1:6" ht="110.45" customHeight="1">
      <c r="A44" s="268" t="s">
        <v>352</v>
      </c>
      <c r="B44" s="273" t="s">
        <v>257</v>
      </c>
      <c r="C44" s="274" t="s">
        <v>353</v>
      </c>
      <c r="D44" s="274" t="s">
        <v>354</v>
      </c>
      <c r="E44" s="274" t="s">
        <v>355</v>
      </c>
      <c r="F44" s="177" t="s">
        <v>246</v>
      </c>
    </row>
    <row r="45" spans="1:6" ht="39.6">
      <c r="A45" s="268" t="s">
        <v>356</v>
      </c>
      <c r="B45" s="273" t="s">
        <v>357</v>
      </c>
      <c r="C45" s="274" t="s">
        <v>268</v>
      </c>
      <c r="D45" s="272" t="s">
        <v>269</v>
      </c>
      <c r="E45" s="272" t="s">
        <v>270</v>
      </c>
      <c r="F45" s="177" t="s">
        <v>246</v>
      </c>
    </row>
    <row r="46" spans="1:6" ht="26.45">
      <c r="A46" s="268" t="s">
        <v>358</v>
      </c>
      <c r="B46" s="273" t="s">
        <v>359</v>
      </c>
      <c r="C46" s="274" t="s">
        <v>360</v>
      </c>
      <c r="D46" s="274">
        <v>6</v>
      </c>
      <c r="E46" s="274" t="s">
        <v>361</v>
      </c>
      <c r="F46" s="177" t="s">
        <v>246</v>
      </c>
    </row>
    <row r="47" spans="1:6" ht="45" customHeight="1">
      <c r="A47" s="268" t="s">
        <v>362</v>
      </c>
      <c r="B47" s="273" t="s">
        <v>264</v>
      </c>
      <c r="C47" s="274" t="s">
        <v>264</v>
      </c>
      <c r="D47" s="274" t="s">
        <v>257</v>
      </c>
      <c r="E47" s="272" t="s">
        <v>363</v>
      </c>
      <c r="F47" s="177" t="s">
        <v>246</v>
      </c>
    </row>
    <row r="48" spans="1:6" ht="42" customHeight="1">
      <c r="A48" s="268" t="s">
        <v>364</v>
      </c>
      <c r="B48" s="273">
        <v>17</v>
      </c>
      <c r="C48" s="274">
        <v>13</v>
      </c>
      <c r="D48" s="274" t="s">
        <v>287</v>
      </c>
      <c r="E48" s="274" t="s">
        <v>365</v>
      </c>
      <c r="F48" s="177" t="s">
        <v>246</v>
      </c>
    </row>
    <row r="49" spans="1:6" ht="56.45" customHeight="1">
      <c r="A49" s="268" t="s">
        <v>366</v>
      </c>
      <c r="B49" s="273">
        <v>10</v>
      </c>
      <c r="C49" s="274">
        <v>10</v>
      </c>
      <c r="D49" s="274">
        <v>6</v>
      </c>
      <c r="E49" s="274" t="s">
        <v>367</v>
      </c>
      <c r="F49" s="177" t="s">
        <v>246</v>
      </c>
    </row>
    <row r="50" spans="1:6" ht="52.15" customHeight="1">
      <c r="A50" s="268" t="s">
        <v>368</v>
      </c>
      <c r="B50" s="273" t="s">
        <v>369</v>
      </c>
      <c r="C50" s="274">
        <v>13</v>
      </c>
      <c r="D50" s="274">
        <v>6</v>
      </c>
      <c r="E50" s="274" t="s">
        <v>370</v>
      </c>
      <c r="F50" s="177" t="s">
        <v>246</v>
      </c>
    </row>
    <row r="51" spans="1:6" ht="43.9" customHeight="1">
      <c r="A51" s="268" t="s">
        <v>371</v>
      </c>
      <c r="B51" s="273" t="s">
        <v>372</v>
      </c>
      <c r="C51" s="274">
        <v>15</v>
      </c>
      <c r="D51" s="274" t="s">
        <v>354</v>
      </c>
      <c r="E51" s="274">
        <v>1</v>
      </c>
      <c r="F51" s="177" t="s">
        <v>246</v>
      </c>
    </row>
    <row r="52" spans="1:6" ht="51.6" customHeight="1">
      <c r="A52" s="268" t="s">
        <v>373</v>
      </c>
      <c r="B52" s="271" t="s">
        <v>264</v>
      </c>
      <c r="C52" s="272" t="s">
        <v>374</v>
      </c>
      <c r="D52" s="272" t="s">
        <v>278</v>
      </c>
      <c r="E52" s="272" t="s">
        <v>375</v>
      </c>
      <c r="F52" s="177" t="s">
        <v>246</v>
      </c>
    </row>
    <row r="53" spans="1:6" ht="36">
      <c r="A53" s="268" t="s">
        <v>376</v>
      </c>
      <c r="B53" s="271" t="s">
        <v>377</v>
      </c>
      <c r="C53" s="272" t="s">
        <v>378</v>
      </c>
      <c r="D53" s="272" t="s">
        <v>379</v>
      </c>
      <c r="E53" s="272" t="s">
        <v>380</v>
      </c>
      <c r="F53" s="177" t="s">
        <v>246</v>
      </c>
    </row>
    <row r="54" spans="1:6" ht="69" customHeight="1">
      <c r="A54" s="268" t="s">
        <v>381</v>
      </c>
      <c r="B54" s="271" t="s">
        <v>377</v>
      </c>
      <c r="C54" s="272" t="s">
        <v>378</v>
      </c>
      <c r="D54" s="272" t="s">
        <v>379</v>
      </c>
      <c r="E54" s="272" t="s">
        <v>380</v>
      </c>
      <c r="F54" s="177" t="s">
        <v>246</v>
      </c>
    </row>
    <row r="55" spans="1:6" ht="75.599999999999994" customHeight="1">
      <c r="A55" s="268" t="s">
        <v>382</v>
      </c>
      <c r="B55" s="271" t="s">
        <v>377</v>
      </c>
      <c r="C55" s="272" t="s">
        <v>378</v>
      </c>
      <c r="D55" s="272" t="s">
        <v>379</v>
      </c>
      <c r="E55" s="272" t="s">
        <v>380</v>
      </c>
      <c r="F55" s="177" t="s">
        <v>246</v>
      </c>
    </row>
    <row r="56" spans="1:6" ht="94.9" customHeight="1">
      <c r="A56" s="268" t="s">
        <v>383</v>
      </c>
      <c r="B56" s="271" t="s">
        <v>377</v>
      </c>
      <c r="C56" s="272" t="s">
        <v>378</v>
      </c>
      <c r="D56" s="272" t="s">
        <v>379</v>
      </c>
      <c r="E56" s="272" t="s">
        <v>380</v>
      </c>
      <c r="F56" s="177" t="s">
        <v>246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6B245D85-D981-4973-9D63-71D13EE89FDE}"/>
    <dataValidation allowBlank="1" showInputMessage="1" showErrorMessage="1" prompt="Proponer y escribir en una frase la estrategia para gestionar la debilidad, la oportunidad, la amenaza o la fortaleza.Usar verbo de acción en infinitivo._x000a_" sqref="G1 A4" xr:uid="{1C253F7C-AD0D-4351-808E-EA0BD765C378}"/>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9"/>
  <sheetViews>
    <sheetView topLeftCell="B13" zoomScale="70" zoomScaleNormal="70" workbookViewId="0">
      <selection activeCell="P15" sqref="P15"/>
    </sheetView>
  </sheetViews>
  <sheetFormatPr defaultColWidth="11.42578125" defaultRowHeight="14.4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2" max="32" width="11.5703125"/>
    <col min="33" max="33" width="13.42578125" customWidth="1"/>
    <col min="34" max="34" width="21.140625" customWidth="1"/>
    <col min="35" max="35" width="23.5703125" customWidth="1"/>
    <col min="36" max="36" width="15" customWidth="1"/>
    <col min="37" max="37" width="16.140625" customWidth="1"/>
    <col min="38" max="38" width="17.85546875" bestFit="1" customWidth="1"/>
    <col min="39" max="39" width="12" bestFit="1" customWidth="1"/>
    <col min="40" max="40" width="11.5703125"/>
    <col min="41" max="298" width="11.42578125" style="25"/>
    <col min="299" max="16383" width="11.42578125" style="28"/>
    <col min="16384" max="16384" width="9.140625" style="28" customWidth="1"/>
  </cols>
  <sheetData>
    <row r="1" spans="1:298" s="159" customFormat="1" ht="16.5" customHeight="1">
      <c r="A1" s="417"/>
      <c r="B1" s="418"/>
      <c r="C1" s="418"/>
      <c r="D1" s="407" t="s">
        <v>384</v>
      </c>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9" t="s">
        <v>385</v>
      </c>
      <c r="AM1" s="409"/>
      <c r="AN1" s="409"/>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row>
    <row r="2" spans="1:298" s="159" customFormat="1" ht="39.75" customHeight="1">
      <c r="A2" s="419"/>
      <c r="B2" s="420"/>
      <c r="C2" s="420"/>
      <c r="D2" s="408"/>
      <c r="E2" s="408"/>
      <c r="F2" s="408"/>
      <c r="G2" s="408"/>
      <c r="H2" s="408"/>
      <c r="I2" s="408"/>
      <c r="J2" s="408"/>
      <c r="K2" s="408"/>
      <c r="L2" s="408"/>
      <c r="M2" s="408"/>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9"/>
      <c r="AM2" s="409"/>
      <c r="AN2" s="409"/>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c r="JS2" s="158"/>
      <c r="JT2" s="158"/>
      <c r="JU2" s="158"/>
      <c r="JV2" s="158"/>
      <c r="JW2" s="158"/>
      <c r="JX2" s="158"/>
      <c r="JY2" s="158"/>
      <c r="JZ2" s="158"/>
      <c r="KA2" s="158"/>
      <c r="KB2" s="158"/>
      <c r="KC2" s="158"/>
      <c r="KD2" s="158"/>
      <c r="KE2" s="158"/>
      <c r="KF2" s="158"/>
      <c r="KG2" s="158"/>
      <c r="KH2" s="158"/>
      <c r="KI2" s="158"/>
      <c r="KJ2" s="158"/>
      <c r="KK2" s="158"/>
      <c r="KL2" s="158"/>
    </row>
    <row r="3" spans="1:298" s="159" customFormat="1" ht="13.9">
      <c r="A3" s="2"/>
      <c r="B3" s="2"/>
      <c r="C3" s="170"/>
      <c r="D3" s="408"/>
      <c r="E3" s="408"/>
      <c r="F3" s="408"/>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9"/>
      <c r="AM3" s="409"/>
      <c r="AN3" s="409"/>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c r="JS3" s="158"/>
      <c r="JT3" s="158"/>
      <c r="JU3" s="158"/>
      <c r="JV3" s="158"/>
      <c r="JW3" s="158"/>
      <c r="JX3" s="158"/>
      <c r="JY3" s="158"/>
      <c r="JZ3" s="158"/>
      <c r="KA3" s="158"/>
      <c r="KB3" s="158"/>
      <c r="KC3" s="158"/>
      <c r="KD3" s="158"/>
      <c r="KE3" s="158"/>
      <c r="KF3" s="158"/>
      <c r="KG3" s="158"/>
      <c r="KH3" s="158"/>
      <c r="KI3" s="158"/>
      <c r="KJ3" s="158"/>
      <c r="KK3" s="158"/>
      <c r="KL3" s="158"/>
    </row>
    <row r="4" spans="1:298" s="159" customFormat="1" ht="26.25" customHeight="1">
      <c r="A4" s="410" t="s">
        <v>386</v>
      </c>
      <c r="B4" s="411"/>
      <c r="C4" s="412"/>
      <c r="D4" s="413" t="s">
        <v>6</v>
      </c>
      <c r="E4" s="414"/>
      <c r="F4" s="414"/>
      <c r="G4" s="414"/>
      <c r="H4" s="414"/>
      <c r="I4" s="414"/>
      <c r="J4" s="414"/>
      <c r="K4" s="414"/>
      <c r="L4" s="414"/>
      <c r="M4" s="414"/>
      <c r="N4" s="415"/>
      <c r="O4" s="416"/>
      <c r="P4" s="416"/>
      <c r="Q4" s="416"/>
      <c r="R4" s="1"/>
      <c r="S4" s="1"/>
      <c r="T4" s="1"/>
      <c r="U4" s="1"/>
      <c r="V4" s="1"/>
      <c r="W4" s="1"/>
      <c r="X4" s="1"/>
      <c r="Y4" s="1"/>
      <c r="Z4" s="1"/>
      <c r="AA4" s="1"/>
      <c r="AB4" s="1"/>
      <c r="AC4" s="1"/>
      <c r="AD4" s="1"/>
      <c r="AE4" s="1"/>
      <c r="AF4" s="1"/>
      <c r="AG4" s="1"/>
      <c r="AH4" s="1"/>
      <c r="AI4" s="1"/>
      <c r="AJ4" s="1"/>
      <c r="AK4" s="1"/>
      <c r="AL4" s="1"/>
      <c r="AM4" s="1"/>
      <c r="AN4" s="1"/>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c r="JS4" s="158"/>
      <c r="JT4" s="158"/>
      <c r="JU4" s="158"/>
      <c r="JV4" s="158"/>
      <c r="JW4" s="158"/>
      <c r="JX4" s="158"/>
      <c r="JY4" s="158"/>
      <c r="JZ4" s="158"/>
      <c r="KA4" s="158"/>
      <c r="KB4" s="158"/>
      <c r="KC4" s="158"/>
      <c r="KD4" s="158"/>
      <c r="KE4" s="158"/>
      <c r="KF4" s="158"/>
      <c r="KG4" s="158"/>
      <c r="KH4" s="158"/>
      <c r="KI4" s="158"/>
      <c r="KJ4" s="158"/>
      <c r="KK4" s="158"/>
      <c r="KL4" s="158"/>
    </row>
    <row r="5" spans="1:298" s="159" customFormat="1" ht="64.150000000000006" customHeight="1">
      <c r="A5" s="410" t="s">
        <v>387</v>
      </c>
      <c r="B5" s="411"/>
      <c r="C5" s="412"/>
      <c r="D5" s="421" t="s">
        <v>388</v>
      </c>
      <c r="E5" s="422"/>
      <c r="F5" s="422"/>
      <c r="G5" s="422"/>
      <c r="H5" s="422"/>
      <c r="I5" s="422"/>
      <c r="J5" s="422"/>
      <c r="K5" s="422"/>
      <c r="L5" s="422"/>
      <c r="M5" s="422"/>
      <c r="N5" s="423"/>
      <c r="O5" s="1"/>
      <c r="P5" s="1"/>
      <c r="Q5" s="1"/>
      <c r="R5" s="1"/>
      <c r="S5" s="1"/>
      <c r="T5" s="1"/>
      <c r="U5" s="1"/>
      <c r="V5" s="1"/>
      <c r="W5" s="1"/>
      <c r="X5" s="1"/>
      <c r="Y5" s="1"/>
      <c r="Z5" s="1"/>
      <c r="AA5" s="1"/>
      <c r="AB5" s="1"/>
      <c r="AC5" s="1"/>
      <c r="AD5" s="1"/>
      <c r="AE5" s="1"/>
      <c r="AF5" s="1"/>
      <c r="AG5" s="1"/>
      <c r="AH5" s="1"/>
      <c r="AI5" s="1"/>
      <c r="AJ5" s="1"/>
      <c r="AK5" s="1"/>
      <c r="AL5" s="1"/>
      <c r="AM5" s="1"/>
      <c r="AN5" s="1"/>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c r="JS5" s="158"/>
      <c r="JT5" s="158"/>
      <c r="JU5" s="158"/>
      <c r="JV5" s="158"/>
      <c r="JW5" s="158"/>
      <c r="JX5" s="158"/>
      <c r="JY5" s="158"/>
      <c r="JZ5" s="158"/>
      <c r="KA5" s="158"/>
      <c r="KB5" s="158"/>
      <c r="KC5" s="158"/>
      <c r="KD5" s="158"/>
      <c r="KE5" s="158"/>
      <c r="KF5" s="158"/>
      <c r="KG5" s="158"/>
      <c r="KH5" s="158"/>
      <c r="KI5" s="158"/>
      <c r="KJ5" s="158"/>
      <c r="KK5" s="158"/>
      <c r="KL5" s="158"/>
    </row>
    <row r="6" spans="1:298" s="159" customFormat="1" ht="49.5" customHeight="1">
      <c r="A6" s="410" t="s">
        <v>389</v>
      </c>
      <c r="B6" s="411"/>
      <c r="C6" s="412"/>
      <c r="D6" s="421" t="s">
        <v>390</v>
      </c>
      <c r="E6" s="422"/>
      <c r="F6" s="422"/>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row>
    <row r="7" spans="1:298" s="159" customFormat="1" ht="13.9">
      <c r="A7" s="404" t="s">
        <v>391</v>
      </c>
      <c r="B7" s="405"/>
      <c r="C7" s="405"/>
      <c r="D7" s="405"/>
      <c r="E7" s="405"/>
      <c r="F7" s="405"/>
      <c r="G7" s="405"/>
      <c r="H7" s="406"/>
      <c r="I7" s="404" t="s">
        <v>392</v>
      </c>
      <c r="J7" s="405"/>
      <c r="K7" s="405"/>
      <c r="L7" s="405"/>
      <c r="M7" s="405"/>
      <c r="N7" s="406"/>
      <c r="O7" s="404" t="s">
        <v>393</v>
      </c>
      <c r="P7" s="405"/>
      <c r="Q7" s="405"/>
      <c r="R7" s="405"/>
      <c r="S7" s="405"/>
      <c r="T7" s="405"/>
      <c r="U7" s="405"/>
      <c r="V7" s="405"/>
      <c r="W7" s="406"/>
      <c r="X7" s="404" t="s">
        <v>394</v>
      </c>
      <c r="Y7" s="405"/>
      <c r="Z7" s="405"/>
      <c r="AA7" s="405"/>
      <c r="AB7" s="405"/>
      <c r="AC7" s="405"/>
      <c r="AD7" s="405"/>
      <c r="AE7" s="405"/>
      <c r="AF7" s="405"/>
      <c r="AG7" s="405"/>
      <c r="AH7" s="406"/>
      <c r="AI7" s="404" t="s">
        <v>246</v>
      </c>
      <c r="AJ7" s="405"/>
      <c r="AK7" s="405"/>
      <c r="AL7" s="405"/>
      <c r="AM7" s="405"/>
      <c r="AN7" s="424"/>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row>
    <row r="8" spans="1:298" s="159" customFormat="1" ht="16.5" customHeight="1">
      <c r="A8" s="372" t="s">
        <v>395</v>
      </c>
      <c r="B8" s="362" t="s">
        <v>396</v>
      </c>
      <c r="C8" s="374" t="s">
        <v>27</v>
      </c>
      <c r="D8" s="369" t="s">
        <v>397</v>
      </c>
      <c r="E8" s="369" t="s">
        <v>31</v>
      </c>
      <c r="F8" s="371" t="s">
        <v>33</v>
      </c>
      <c r="G8" s="370" t="s">
        <v>35</v>
      </c>
      <c r="H8" s="369" t="s">
        <v>398</v>
      </c>
      <c r="I8" s="402" t="s">
        <v>399</v>
      </c>
      <c r="J8" s="403" t="s">
        <v>400</v>
      </c>
      <c r="K8" s="370" t="s">
        <v>401</v>
      </c>
      <c r="L8" s="370" t="s">
        <v>402</v>
      </c>
      <c r="M8" s="403" t="s">
        <v>400</v>
      </c>
      <c r="N8" s="369" t="s">
        <v>41</v>
      </c>
      <c r="O8" s="399" t="s">
        <v>403</v>
      </c>
      <c r="P8" s="397" t="s">
        <v>43</v>
      </c>
      <c r="Q8" s="370" t="s">
        <v>45</v>
      </c>
      <c r="R8" s="397" t="s">
        <v>404</v>
      </c>
      <c r="S8" s="397"/>
      <c r="T8" s="397"/>
      <c r="U8" s="397"/>
      <c r="V8" s="397"/>
      <c r="W8" s="397"/>
      <c r="X8" s="398" t="s">
        <v>405</v>
      </c>
      <c r="Y8" s="399" t="s">
        <v>406</v>
      </c>
      <c r="Z8" s="399" t="s">
        <v>400</v>
      </c>
      <c r="AA8" s="151"/>
      <c r="AB8" s="151"/>
      <c r="AC8" s="399" t="s">
        <v>407</v>
      </c>
      <c r="AD8" s="399" t="s">
        <v>400</v>
      </c>
      <c r="AE8" s="151"/>
      <c r="AF8" s="151"/>
      <c r="AG8" s="398" t="s">
        <v>408</v>
      </c>
      <c r="AH8" s="399" t="s">
        <v>61</v>
      </c>
      <c r="AI8" s="397" t="s">
        <v>246</v>
      </c>
      <c r="AJ8" s="397" t="s">
        <v>409</v>
      </c>
      <c r="AK8" s="397" t="s">
        <v>410</v>
      </c>
      <c r="AL8" s="397" t="s">
        <v>411</v>
      </c>
      <c r="AM8" s="395" t="s">
        <v>412</v>
      </c>
      <c r="AN8" s="395" t="s">
        <v>65</v>
      </c>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c r="FU8" s="158"/>
      <c r="FV8" s="158"/>
      <c r="FW8" s="158"/>
      <c r="FX8" s="158"/>
      <c r="FY8" s="158"/>
      <c r="FZ8" s="158"/>
      <c r="GA8" s="158"/>
      <c r="GB8" s="158"/>
      <c r="GC8" s="158"/>
      <c r="GD8" s="158"/>
      <c r="GE8" s="158"/>
      <c r="GF8" s="158"/>
      <c r="GG8" s="158"/>
      <c r="GH8" s="158"/>
      <c r="GI8" s="158"/>
      <c r="GJ8" s="158"/>
      <c r="GK8" s="158"/>
      <c r="GL8" s="158"/>
      <c r="GM8" s="158"/>
      <c r="GN8" s="158"/>
      <c r="GO8" s="158"/>
      <c r="GP8" s="158"/>
      <c r="GQ8" s="158"/>
      <c r="GR8" s="158"/>
      <c r="GS8" s="158"/>
      <c r="GT8" s="158"/>
      <c r="GU8" s="158"/>
      <c r="GV8" s="158"/>
      <c r="GW8" s="158"/>
      <c r="GX8" s="158"/>
      <c r="GY8" s="158"/>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58"/>
      <c r="HY8" s="158"/>
      <c r="HZ8" s="158"/>
      <c r="IA8" s="158"/>
      <c r="IB8" s="158"/>
      <c r="IC8" s="158"/>
      <c r="ID8" s="158"/>
      <c r="IE8" s="158"/>
      <c r="IF8" s="158"/>
      <c r="IG8" s="158"/>
      <c r="IH8" s="158"/>
      <c r="II8" s="158"/>
      <c r="IJ8" s="158"/>
      <c r="IK8" s="158"/>
      <c r="IL8" s="158"/>
      <c r="IM8" s="158"/>
      <c r="IN8" s="158"/>
      <c r="IO8" s="158"/>
      <c r="IP8" s="158"/>
      <c r="IQ8" s="158"/>
      <c r="IR8" s="158"/>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row>
    <row r="9" spans="1:298" s="161" customFormat="1" ht="94.5" customHeight="1">
      <c r="A9" s="373"/>
      <c r="B9" s="363"/>
      <c r="C9" s="362"/>
      <c r="D9" s="370"/>
      <c r="E9" s="370"/>
      <c r="F9" s="362"/>
      <c r="G9" s="402"/>
      <c r="H9" s="370"/>
      <c r="I9" s="402"/>
      <c r="J9" s="403"/>
      <c r="K9" s="402"/>
      <c r="L9" s="402"/>
      <c r="M9" s="403"/>
      <c r="N9" s="370"/>
      <c r="O9" s="400"/>
      <c r="P9" s="370"/>
      <c r="Q9" s="402"/>
      <c r="R9" s="143" t="s">
        <v>413</v>
      </c>
      <c r="S9" s="143" t="s">
        <v>414</v>
      </c>
      <c r="T9" s="143" t="s">
        <v>415</v>
      </c>
      <c r="U9" s="143" t="s">
        <v>416</v>
      </c>
      <c r="V9" s="143" t="s">
        <v>417</v>
      </c>
      <c r="W9" s="143" t="s">
        <v>418</v>
      </c>
      <c r="X9" s="399"/>
      <c r="Y9" s="401"/>
      <c r="Z9" s="401"/>
      <c r="AA9" s="154" t="s">
        <v>419</v>
      </c>
      <c r="AB9" s="154" t="s">
        <v>400</v>
      </c>
      <c r="AC9" s="401"/>
      <c r="AD9" s="401"/>
      <c r="AE9" s="152" t="s">
        <v>407</v>
      </c>
      <c r="AF9" s="152" t="s">
        <v>400</v>
      </c>
      <c r="AG9" s="399"/>
      <c r="AH9" s="400"/>
      <c r="AI9" s="370"/>
      <c r="AJ9" s="370"/>
      <c r="AK9" s="370"/>
      <c r="AL9" s="370"/>
      <c r="AM9" s="396"/>
      <c r="AN9" s="396"/>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98.25" customHeight="1">
      <c r="A10" s="364">
        <v>1</v>
      </c>
      <c r="B10" s="359" t="s">
        <v>420</v>
      </c>
      <c r="C10" s="364" t="s">
        <v>421</v>
      </c>
      <c r="D10" s="393" t="s">
        <v>422</v>
      </c>
      <c r="E10" s="364" t="s">
        <v>423</v>
      </c>
      <c r="F10" s="364" t="s">
        <v>424</v>
      </c>
      <c r="G10" s="364" t="s">
        <v>425</v>
      </c>
      <c r="H10" s="364">
        <v>12</v>
      </c>
      <c r="I10" s="388" t="str">
        <f>IF(H10&lt;=2,'Tabla probabilidad'!$B$5,IF(H10&lt;=24,'Tabla probabilidad'!$B$6,IF(H10&lt;=500,'Tabla probabilidad'!$B$7,IF(H10&lt;=5000,'Tabla probabilidad'!$B$8,IF(H10&gt;5000,'Tabla probabilidad'!$B$9)))))</f>
        <v>Baja</v>
      </c>
      <c r="J10" s="392">
        <f>IF(H10&lt;=2,'Tabla probabilidad'!$D$5,IF(H10&lt;=24,'Tabla probabilidad'!$D$6,IF(H10&lt;=500,'Tabla probabilidad'!$D$7,IF(H10&lt;=5000,'Tabla probabilidad'!$D$8,IF(H10&gt;5000,'Tabla probabilidad'!$D$9)))))</f>
        <v>0.4</v>
      </c>
      <c r="K10" s="364" t="s">
        <v>426</v>
      </c>
      <c r="L10" s="36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4" t="str">
        <f>VLOOKUP((I10&amp;L10),Hoja1!$B$4:$C$28,2,0)</f>
        <v>Moderado</v>
      </c>
      <c r="O10" s="144">
        <v>1</v>
      </c>
      <c r="P10" s="275" t="s">
        <v>427</v>
      </c>
      <c r="Q10" s="144" t="str">
        <f t="shared" ref="Q10:Q29" si="0">IF(R10="Preventivo","Probabilidad",IF(R10="Detectivo","Probabilidad", IF(R10="Correctivo","Impacto")))</f>
        <v>Probabilidad</v>
      </c>
      <c r="R10" s="144" t="s">
        <v>428</v>
      </c>
      <c r="S10" s="144" t="s">
        <v>429</v>
      </c>
      <c r="T10" s="145">
        <f>VLOOKUP(R10&amp;S10,Hoja1!$Q$4:$R$9,2,0)</f>
        <v>0.45</v>
      </c>
      <c r="U10" s="144" t="s">
        <v>430</v>
      </c>
      <c r="V10" s="144" t="s">
        <v>431</v>
      </c>
      <c r="W10" s="144" t="s">
        <v>432</v>
      </c>
      <c r="X10" s="145">
        <f>IF(Q10="Probabilidad",($J$10*T10),IF(Q10="Impacto"," "))</f>
        <v>0.18000000000000002</v>
      </c>
      <c r="Y10" s="145" t="str">
        <f>IF(Z10&lt;=20%,'Tabla probabilidad'!$B$5,IF(Z10&lt;=40%,'Tabla probabilidad'!$B$6,IF(Z10&lt;=60%,'Tabla probabilidad'!$B$7,IF(Z10&lt;=80%,'Tabla probabilidad'!$B$8,IF(Z10&lt;=100%,'Tabla probabilidad'!$B$9)))))</f>
        <v>Baja</v>
      </c>
      <c r="Z10" s="145">
        <f>IF(R10="Preventivo",(J10-(J10*T10)),IF(R10="Detectivo",(J10-(J10*T10)),IF(R10="Correctivo",(J10))))</f>
        <v>0.22</v>
      </c>
      <c r="AA10" s="382" t="str">
        <f>IF(AB10&lt;=20%,'Tabla probabilidad'!$B$5,IF(AB10&lt;=40%,'Tabla probabilidad'!$B$6,IF(AB10&lt;=60%,'Tabla probabilidad'!$B$7,IF(AB10&lt;=80%,'Tabla probabilidad'!$B$8,IF(AB10&lt;=100%,'Tabla probabilidad'!$B$9)))))</f>
        <v>Baja</v>
      </c>
      <c r="AB10" s="382">
        <f>AVERAGE(Z10:Z12)</f>
        <v>0.22</v>
      </c>
      <c r="AC10" s="145" t="str">
        <f t="shared" ref="AC10:AC25" si="1">IF(AD10&lt;=20%,"Leve",IF(AD10&lt;=40%,"Menor",IF(AD10&lt;=60%,"Moderado",IF(AD10&lt;=80%,"Mayor",IF(AD10&lt;=100%,"Catastrófico")))))</f>
        <v>Moderado</v>
      </c>
      <c r="AD10" s="145">
        <f>IF(Q10="Probabilidad",(($M$10-0)),IF(Q10="Impacto",($M$10-($M$10*T10))))</f>
        <v>0.6</v>
      </c>
      <c r="AE10" s="382" t="str">
        <f>IF(AF10&lt;=20%,"Leve",IF(AF10&lt;=40%,"Menor",IF(AF10&lt;=60%,"Moderado",IF(AF10&lt;=80%,"Mayor",IF(AF10&lt;=100%,"Catastrófico")))))</f>
        <v>Moderado</v>
      </c>
      <c r="AF10" s="382">
        <f>AVERAGE(AD10:AD12)</f>
        <v>0.6</v>
      </c>
      <c r="AG10" s="359" t="str">
        <f>VLOOKUP(AA10&amp;AE10,Hoja1!$B$4:$C$28,2,0)</f>
        <v>Moderado</v>
      </c>
      <c r="AH10" s="359" t="s">
        <v>433</v>
      </c>
      <c r="AI10" s="359"/>
      <c r="AJ10" s="359"/>
      <c r="AK10" s="359"/>
      <c r="AL10" s="359"/>
      <c r="AM10" s="378"/>
      <c r="AN10" s="364"/>
    </row>
    <row r="11" spans="1:298" ht="98.25" customHeight="1">
      <c r="A11" s="364"/>
      <c r="B11" s="360"/>
      <c r="C11" s="364"/>
      <c r="D11" s="393"/>
      <c r="E11" s="364"/>
      <c r="F11" s="364"/>
      <c r="G11" s="364"/>
      <c r="H11" s="364"/>
      <c r="I11" s="388"/>
      <c r="J11" s="392"/>
      <c r="K11" s="364"/>
      <c r="L11" s="381"/>
      <c r="M11" s="381"/>
      <c r="N11" s="364"/>
      <c r="O11" s="144">
        <v>2</v>
      </c>
      <c r="P11" s="276" t="s">
        <v>434</v>
      </c>
      <c r="Q11" s="144" t="str">
        <f t="shared" si="0"/>
        <v>Probabilidad</v>
      </c>
      <c r="R11" s="144" t="s">
        <v>428</v>
      </c>
      <c r="S11" s="144" t="s">
        <v>429</v>
      </c>
      <c r="T11" s="145">
        <f>VLOOKUP(R11&amp;S11,Hoja1!$Q$4:$R$9,2,0)</f>
        <v>0.45</v>
      </c>
      <c r="U11" s="144" t="s">
        <v>430</v>
      </c>
      <c r="V11" s="144" t="s">
        <v>431</v>
      </c>
      <c r="W11" s="144" t="s">
        <v>432</v>
      </c>
      <c r="X11" s="145">
        <f>IF(Q11="Probabilidad",($J$10*T11),IF(Q11="Impacto"," "))</f>
        <v>0.18000000000000002</v>
      </c>
      <c r="Y11" s="145" t="str">
        <f>IF(Z11&lt;=20%,'Tabla probabilidad'!$B$5,IF(Z11&lt;=40%,'Tabla probabilidad'!$B$6,IF(Z11&lt;=60%,'Tabla probabilidad'!$B$7,IF(Z11&lt;=80%,'Tabla probabilidad'!$B$8,IF(Z11&lt;=100%,'Tabla probabilidad'!$B$9)))))</f>
        <v>Baja</v>
      </c>
      <c r="Z11" s="145">
        <f>IF(R11="Preventivo",(J10-(J10*T11)),IF(R11="Detectivo",(J10-(J10*T11)),IF(R11="Correctivo",(J10))))</f>
        <v>0.22</v>
      </c>
      <c r="AA11" s="383"/>
      <c r="AB11" s="383"/>
      <c r="AC11" s="145" t="str">
        <f t="shared" si="1"/>
        <v>Moderado</v>
      </c>
      <c r="AD11" s="145">
        <f>IF(Q11="Probabilidad",(($M$10-0)),IF(Q11="Impacto",($M$10-($M$10*T11))))</f>
        <v>0.6</v>
      </c>
      <c r="AE11" s="383"/>
      <c r="AF11" s="383"/>
      <c r="AG11" s="360"/>
      <c r="AH11" s="360"/>
      <c r="AI11" s="360"/>
      <c r="AJ11" s="360"/>
      <c r="AK11" s="360"/>
      <c r="AL11" s="360"/>
      <c r="AM11" s="379"/>
      <c r="AN11" s="364"/>
    </row>
    <row r="12" spans="1:298" ht="98.25" customHeight="1">
      <c r="A12" s="364"/>
      <c r="B12" s="360"/>
      <c r="C12" s="364"/>
      <c r="D12" s="393"/>
      <c r="E12" s="364"/>
      <c r="F12" s="364"/>
      <c r="G12" s="364"/>
      <c r="H12" s="364"/>
      <c r="I12" s="388"/>
      <c r="J12" s="392"/>
      <c r="K12" s="364"/>
      <c r="L12" s="381"/>
      <c r="M12" s="381"/>
      <c r="N12" s="364"/>
      <c r="O12" s="144">
        <v>3</v>
      </c>
      <c r="P12" s="275" t="s">
        <v>435</v>
      </c>
      <c r="Q12" s="144" t="str">
        <f t="shared" si="0"/>
        <v>Probabilidad</v>
      </c>
      <c r="R12" s="144" t="s">
        <v>428</v>
      </c>
      <c r="S12" s="144" t="s">
        <v>429</v>
      </c>
      <c r="T12" s="145">
        <f>VLOOKUP(R12&amp;S12,Hoja1!$Q$4:$R$9,2,0)</f>
        <v>0.45</v>
      </c>
      <c r="U12" s="144" t="s">
        <v>430</v>
      </c>
      <c r="V12" s="144" t="s">
        <v>431</v>
      </c>
      <c r="W12" s="144" t="s">
        <v>432</v>
      </c>
      <c r="X12" s="145">
        <f t="shared" ref="X12" si="2">IF(Q12="Probabilidad",($J$10*T12),IF(Q12="Impacto"," "))</f>
        <v>0.18000000000000002</v>
      </c>
      <c r="Y12" s="145" t="str">
        <f>IF(Z12&lt;=20%,'Tabla probabilidad'!$B$5,IF(Z12&lt;=40%,'Tabla probabilidad'!$B$6,IF(Z12&lt;=60%,'Tabla probabilidad'!$B$7,IF(Z12&lt;=80%,'Tabla probabilidad'!$B$8,IF(Z12&lt;=100%,'Tabla probabilidad'!$B$9)))))</f>
        <v>Baja</v>
      </c>
      <c r="Z12" s="145">
        <f>IF(R12="Preventivo",(J10-(J10*T12)),IF(R12="Detectivo",(J10-(J10*T12)),IF(R12="Correctivo",(J10))))</f>
        <v>0.22</v>
      </c>
      <c r="AA12" s="383"/>
      <c r="AB12" s="383"/>
      <c r="AC12" s="145" t="str">
        <f t="shared" si="1"/>
        <v>Moderado</v>
      </c>
      <c r="AD12" s="145">
        <f>IF(Q12="Probabilidad",(($M$10-0)),IF(Q12="Impacto",($M$10-($M$10*T12))))</f>
        <v>0.6</v>
      </c>
      <c r="AE12" s="383"/>
      <c r="AF12" s="383"/>
      <c r="AG12" s="360"/>
      <c r="AH12" s="360"/>
      <c r="AI12" s="360"/>
      <c r="AJ12" s="360"/>
      <c r="AK12" s="360"/>
      <c r="AL12" s="360"/>
      <c r="AM12" s="379"/>
      <c r="AN12" s="364"/>
    </row>
    <row r="13" spans="1:298" ht="75" customHeight="1" thickBot="1">
      <c r="A13" s="364">
        <v>2</v>
      </c>
      <c r="B13" s="359" t="s">
        <v>436</v>
      </c>
      <c r="C13" s="364" t="s">
        <v>421</v>
      </c>
      <c r="D13" s="394" t="s">
        <v>437</v>
      </c>
      <c r="E13" s="359" t="s">
        <v>438</v>
      </c>
      <c r="F13" s="359" t="s">
        <v>439</v>
      </c>
      <c r="G13" s="364" t="s">
        <v>425</v>
      </c>
      <c r="H13" s="359">
        <v>12</v>
      </c>
      <c r="I13" s="388" t="str">
        <f>IF(H13&lt;=2,'Tabla probabilidad'!$B$5,IF(H13&lt;=24,'Tabla probabilidad'!$B$6,IF(H13&lt;=500,'Tabla probabilidad'!$B$7,IF(H13&lt;=5000,'Tabla probabilidad'!$B$8,IF(H13&gt;5000,'Tabla probabilidad'!$B$9)))))</f>
        <v>Baja</v>
      </c>
      <c r="J13" s="392">
        <f>IF(H13&lt;=2,'Tabla probabilidad'!$D$5,IF(H13&lt;=24,'Tabla probabilidad'!$D$6,IF(H13&lt;=500,'Tabla probabilidad'!$D$7,IF(H13&lt;=5000,'Tabla probabilidad'!$D$8,IF(H13&gt;5000,'Tabla probabilidad'!$D$9)))))</f>
        <v>0.4</v>
      </c>
      <c r="K13" s="364" t="s">
        <v>426</v>
      </c>
      <c r="L13" s="364"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6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64" t="str">
        <f>VLOOKUP((I13&amp;L13),Hoja1!$B$4:$C$28,2,0)</f>
        <v>Moderado</v>
      </c>
      <c r="O13" s="144">
        <v>1</v>
      </c>
      <c r="P13" s="277" t="s">
        <v>427</v>
      </c>
      <c r="Q13" s="144" t="str">
        <f t="shared" si="0"/>
        <v>Probabilidad</v>
      </c>
      <c r="R13" s="144" t="s">
        <v>428</v>
      </c>
      <c r="S13" s="144" t="s">
        <v>429</v>
      </c>
      <c r="T13" s="145">
        <f>VLOOKUP(R13&amp;S13,Hoja1!$Q$4:$R$9,2,0)</f>
        <v>0.45</v>
      </c>
      <c r="U13" s="144" t="s">
        <v>430</v>
      </c>
      <c r="V13" s="144" t="s">
        <v>431</v>
      </c>
      <c r="W13" s="144" t="s">
        <v>432</v>
      </c>
      <c r="X13" s="145">
        <f>IF(Q13="Probabilidad",($J$13*T13),IF(Q13="Impacto"," "))</f>
        <v>0.18000000000000002</v>
      </c>
      <c r="Y13" s="145" t="str">
        <f>IF(Z13&lt;=20%,'Tabla probabilidad'!$B$5,IF(Z13&lt;=40%,'Tabla probabilidad'!$B$6,IF(Z13&lt;=60%,'Tabla probabilidad'!$B$7,IF(Z13&lt;=80%,'Tabla probabilidad'!$B$8,IF(Z13&lt;=100%,'Tabla probabilidad'!$B$9)))))</f>
        <v>Baja</v>
      </c>
      <c r="Z13" s="145">
        <f>IF(R13="Preventivo",(J13-(J13*T13)),IF(R13="Detectivo",(J13-(J13*T13)),IF(R13="Correctivo",(J13))))</f>
        <v>0.22</v>
      </c>
      <c r="AA13" s="382" t="str">
        <f>IF(AB13&lt;=20%,'Tabla probabilidad'!$B$5,IF(AB13&lt;=40%,'Tabla probabilidad'!$B$6,IF(AB13&lt;=60%,'Tabla probabilidad'!$B$7,IF(AB13&lt;=80%,'Tabla probabilidad'!$B$8,IF(AB13&lt;=100%,'Tabla probabilidad'!$B$9)))))</f>
        <v>Baja</v>
      </c>
      <c r="AB13" s="382">
        <f>AVERAGE(Z13:Z15)</f>
        <v>0.22</v>
      </c>
      <c r="AC13" s="145" t="str">
        <f t="shared" si="1"/>
        <v>Moderado</v>
      </c>
      <c r="AD13" s="145">
        <f>IF(Q13="Probabilidad",(($M$13-0)),IF(Q13="Impacto",($M$13-($M$13*T13))))</f>
        <v>0.6</v>
      </c>
      <c r="AE13" s="382" t="str">
        <f>IF(AF13&lt;=20%,"Leve",IF(AF13&lt;=40%,"Menor",IF(AF13&lt;=60%,"Moderado",IF(AF13&lt;=80%,"Mayor",IF(AF13&lt;=100%,"Catastrófico")))))</f>
        <v>Moderado</v>
      </c>
      <c r="AF13" s="382">
        <f>AVERAGE(AD13:AD15)</f>
        <v>0.6</v>
      </c>
      <c r="AG13" s="359" t="str">
        <f>VLOOKUP(AA13&amp;AE13,Hoja1!$B$4:$C$28,2,0)</f>
        <v>Moderado</v>
      </c>
      <c r="AH13" s="359" t="s">
        <v>433</v>
      </c>
      <c r="AI13" s="359"/>
      <c r="AJ13" s="359"/>
      <c r="AK13" s="359"/>
      <c r="AL13" s="359"/>
      <c r="AM13" s="378"/>
      <c r="AN13" s="364"/>
    </row>
    <row r="14" spans="1:298" ht="87.75" customHeight="1">
      <c r="A14" s="364"/>
      <c r="B14" s="360"/>
      <c r="C14" s="364"/>
      <c r="D14" s="391"/>
      <c r="E14" s="360"/>
      <c r="F14" s="360"/>
      <c r="G14" s="364"/>
      <c r="H14" s="360"/>
      <c r="I14" s="388"/>
      <c r="J14" s="392"/>
      <c r="K14" s="364"/>
      <c r="L14" s="381"/>
      <c r="M14" s="381"/>
      <c r="N14" s="364"/>
      <c r="O14" s="144">
        <v>2</v>
      </c>
      <c r="P14" s="278" t="s">
        <v>440</v>
      </c>
      <c r="Q14" s="144" t="str">
        <f t="shared" si="0"/>
        <v>Probabilidad</v>
      </c>
      <c r="R14" s="144" t="s">
        <v>428</v>
      </c>
      <c r="S14" s="144" t="s">
        <v>429</v>
      </c>
      <c r="T14" s="145">
        <f>VLOOKUP(R14&amp;S14,Hoja1!$Q$4:$R$9,2,0)</f>
        <v>0.45</v>
      </c>
      <c r="U14" s="144" t="s">
        <v>430</v>
      </c>
      <c r="V14" s="144" t="s">
        <v>431</v>
      </c>
      <c r="W14" s="144" t="s">
        <v>432</v>
      </c>
      <c r="X14" s="145">
        <f>IF(Q14="Probabilidad",($J$13*T14),IF(Q14="Impacto"," "))</f>
        <v>0.18000000000000002</v>
      </c>
      <c r="Y14" s="145" t="str">
        <f>IF(Z14&lt;=20%,'Tabla probabilidad'!$B$5,IF(Z14&lt;=40%,'Tabla probabilidad'!$B$6,IF(Z14&lt;=60%,'Tabla probabilidad'!$B$7,IF(Z14&lt;=80%,'Tabla probabilidad'!$B$8,IF(Z14&lt;=100%,'Tabla probabilidad'!$B$9)))))</f>
        <v>Baja</v>
      </c>
      <c r="Z14" s="145">
        <f>IF(R14="Preventivo",(J13-(J13*T14)),IF(R14="Detectivo",(J13-(J13*T14)),IF(R14="Correctivo",(J13))))</f>
        <v>0.22</v>
      </c>
      <c r="AA14" s="383"/>
      <c r="AB14" s="383"/>
      <c r="AC14" s="145" t="str">
        <f t="shared" si="1"/>
        <v>Moderado</v>
      </c>
      <c r="AD14" s="145">
        <f t="shared" ref="AD14:AD15" si="3">IF(Q14="Probabilidad",(($M$13-0)),IF(Q14="Impacto",($M$13-($M$13*T14))))</f>
        <v>0.6</v>
      </c>
      <c r="AE14" s="383"/>
      <c r="AF14" s="383"/>
      <c r="AG14" s="360"/>
      <c r="AH14" s="360"/>
      <c r="AI14" s="360"/>
      <c r="AJ14" s="360"/>
      <c r="AK14" s="360"/>
      <c r="AL14" s="360"/>
      <c r="AM14" s="379"/>
      <c r="AN14" s="364"/>
    </row>
    <row r="15" spans="1:298" ht="75.75" customHeight="1">
      <c r="A15" s="364"/>
      <c r="B15" s="360"/>
      <c r="C15" s="364"/>
      <c r="D15" s="391"/>
      <c r="E15" s="360"/>
      <c r="F15" s="360"/>
      <c r="G15" s="364"/>
      <c r="H15" s="360"/>
      <c r="I15" s="388"/>
      <c r="J15" s="392"/>
      <c r="K15" s="364"/>
      <c r="L15" s="381"/>
      <c r="M15" s="381"/>
      <c r="N15" s="364"/>
      <c r="O15" s="144">
        <v>3</v>
      </c>
      <c r="P15" s="277" t="s">
        <v>441</v>
      </c>
      <c r="Q15" s="144" t="str">
        <f t="shared" si="0"/>
        <v>Probabilidad</v>
      </c>
      <c r="R15" s="144" t="s">
        <v>428</v>
      </c>
      <c r="S15" s="144" t="s">
        <v>429</v>
      </c>
      <c r="T15" s="145">
        <f>VLOOKUP(R15&amp;S15,Hoja1!$Q$4:$R$9,2,0)</f>
        <v>0.45</v>
      </c>
      <c r="U15" s="144" t="s">
        <v>430</v>
      </c>
      <c r="V15" s="144" t="s">
        <v>431</v>
      </c>
      <c r="W15" s="144" t="s">
        <v>432</v>
      </c>
      <c r="X15" s="145">
        <f t="shared" ref="X15" si="4">IF(Q15="Probabilidad",($J$13*T15),IF(Q15="Impacto"," "))</f>
        <v>0.18000000000000002</v>
      </c>
      <c r="Y15" s="145" t="str">
        <f>IF(Z15&lt;=20%,'Tabla probabilidad'!$B$5,IF(Z15&lt;=40%,'Tabla probabilidad'!$B$6,IF(Z15&lt;=60%,'Tabla probabilidad'!$B$7,IF(Z15&lt;=80%,'Tabla probabilidad'!$B$8,IF(Z15&lt;=100%,'Tabla probabilidad'!$B$9)))))</f>
        <v>Baja</v>
      </c>
      <c r="Z15" s="145">
        <f>IF(R15="Preventivo",(J13-(J13*T15)),IF(R15="Detectivo",(J13-(J13*T15)),IF(R15="Correctivo",(J13))))</f>
        <v>0.22</v>
      </c>
      <c r="AA15" s="383"/>
      <c r="AB15" s="383"/>
      <c r="AC15" s="145" t="str">
        <f t="shared" si="1"/>
        <v>Moderado</v>
      </c>
      <c r="AD15" s="145">
        <f t="shared" si="3"/>
        <v>0.6</v>
      </c>
      <c r="AE15" s="383"/>
      <c r="AF15" s="383"/>
      <c r="AG15" s="360"/>
      <c r="AH15" s="360"/>
      <c r="AI15" s="360"/>
      <c r="AJ15" s="360"/>
      <c r="AK15" s="360"/>
      <c r="AL15" s="360"/>
      <c r="AM15" s="379"/>
      <c r="AN15" s="364"/>
    </row>
    <row r="16" spans="1:298" ht="83.25" customHeight="1">
      <c r="A16" s="364">
        <v>3</v>
      </c>
      <c r="B16" s="359" t="s">
        <v>442</v>
      </c>
      <c r="C16" s="364" t="s">
        <v>443</v>
      </c>
      <c r="D16" s="366" t="s">
        <v>444</v>
      </c>
      <c r="E16" s="364" t="s">
        <v>445</v>
      </c>
      <c r="F16" s="364" t="s">
        <v>446</v>
      </c>
      <c r="G16" s="364" t="s">
        <v>447</v>
      </c>
      <c r="H16" s="364">
        <v>365</v>
      </c>
      <c r="I16" s="388" t="str">
        <f>IF(H16&lt;=2,'Tabla probabilidad'!$B$5,IF(H16&lt;=24,'Tabla probabilidad'!$B$6,IF(H16&lt;=500,'Tabla probabilidad'!$B$7,IF(H16&lt;=5000,'Tabla probabilidad'!$B$8,IF(H16&gt;5000,'Tabla probabilidad'!$B$9)))))</f>
        <v>Media</v>
      </c>
      <c r="J16" s="392">
        <f>IF(H16&lt;=2,'Tabla probabilidad'!$D$5,IF(H16&lt;=24,'Tabla probabilidad'!$D$6,IF(H16&lt;=500,'Tabla probabilidad'!$D$7,IF(H16&lt;=5000,'Tabla probabilidad'!$D$8,IF(H16&gt;5000,'Tabla probabilidad'!$D$9)))))</f>
        <v>0.6</v>
      </c>
      <c r="K16" s="364" t="s">
        <v>448</v>
      </c>
      <c r="L16" s="364"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64"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64" t="str">
        <f>VLOOKUP((I16&amp;L16),Hoja1!$B$4:$C$28,2,0)</f>
        <v xml:space="preserve">Alto </v>
      </c>
      <c r="O16" s="144">
        <v>1</v>
      </c>
      <c r="P16" s="167" t="s">
        <v>449</v>
      </c>
      <c r="Q16" s="144" t="str">
        <f t="shared" si="0"/>
        <v>Probabilidad</v>
      </c>
      <c r="R16" s="144" t="s">
        <v>428</v>
      </c>
      <c r="S16" s="144" t="s">
        <v>429</v>
      </c>
      <c r="T16" s="145">
        <f>VLOOKUP(R16&amp;S16,Hoja1!$Q$4:$R$9,2,0)</f>
        <v>0.45</v>
      </c>
      <c r="U16" s="144" t="s">
        <v>430</v>
      </c>
      <c r="V16" s="144" t="s">
        <v>431</v>
      </c>
      <c r="W16" s="144" t="s">
        <v>432</v>
      </c>
      <c r="X16" s="145">
        <f>IF(Q16="Probabilidad",($J$16*T16),IF(Q16="Impacto"," "))</f>
        <v>0.27</v>
      </c>
      <c r="Y16" s="145" t="str">
        <f>IF(Z16&lt;=20%,'Tabla probabilidad'!$B$5,IF(Z16&lt;=40%,'Tabla probabilidad'!$B$6,IF(Z16&lt;=60%,'Tabla probabilidad'!$B$7,IF(Z16&lt;=80%,'Tabla probabilidad'!$B$8,IF(Z16&lt;=100%,'Tabla probabilidad'!$B$9)))))</f>
        <v>Baja</v>
      </c>
      <c r="Z16" s="145">
        <f>IF(R16="Preventivo",(J16-(J16*T16)),IF(R16="Detectivo",(J16-(J16*T16)),IF(R16="Correctivo",(J16))))</f>
        <v>0.32999999999999996</v>
      </c>
      <c r="AA16" s="382" t="str">
        <f>IF(AB16&lt;=20%,'Tabla probabilidad'!$B$5,IF(AB16&lt;=40%,'Tabla probabilidad'!$B$6,IF(AB16&lt;=60%,'Tabla probabilidad'!$B$7,IF(AB16&lt;=80%,'Tabla probabilidad'!$B$8,IF(AB16&lt;=100%,'Tabla probabilidad'!$B$9)))))</f>
        <v>Baja</v>
      </c>
      <c r="AB16" s="382">
        <f>AVERAGE(Z16:Z20)</f>
        <v>0.32999999999999996</v>
      </c>
      <c r="AC16" s="145" t="str">
        <f t="shared" si="1"/>
        <v>Mayor</v>
      </c>
      <c r="AD16" s="145">
        <f>IF(Q16="Probabilidad",(($M$16-0)),IF(Q16="Impacto",($M$16-($M$16*T16))))</f>
        <v>0.8</v>
      </c>
      <c r="AE16" s="382" t="str">
        <f>IF(AF16&lt;=20%,"Leve",IF(AF16&lt;=40%,"Menor",IF(AF16&lt;=60%,"Moderado",IF(AF16&lt;=80%,"Mayor",IF(AF16&lt;=100%,"Catastrófico")))))</f>
        <v>Mayor</v>
      </c>
      <c r="AF16" s="382">
        <f>AVERAGE(AD16:AD20)</f>
        <v>0.8</v>
      </c>
      <c r="AG16" s="359" t="str">
        <f>VLOOKUP(AA16&amp;AE16,Hoja1!$B$4:$C$28,2,0)</f>
        <v xml:space="preserve">Alto </v>
      </c>
      <c r="AH16" s="359" t="s">
        <v>450</v>
      </c>
      <c r="AI16" s="359"/>
      <c r="AJ16" s="359"/>
      <c r="AK16" s="375"/>
      <c r="AL16" s="375"/>
      <c r="AM16" s="378"/>
      <c r="AN16" s="364"/>
    </row>
    <row r="17" spans="1:40" ht="60.75" customHeight="1">
      <c r="A17" s="364"/>
      <c r="B17" s="360"/>
      <c r="C17" s="364"/>
      <c r="D17" s="367"/>
      <c r="E17" s="364"/>
      <c r="F17" s="364"/>
      <c r="G17" s="364"/>
      <c r="H17" s="364"/>
      <c r="I17" s="388"/>
      <c r="J17" s="392"/>
      <c r="K17" s="364"/>
      <c r="L17" s="381"/>
      <c r="M17" s="381"/>
      <c r="N17" s="364"/>
      <c r="O17" s="144">
        <v>2</v>
      </c>
      <c r="P17" s="167" t="s">
        <v>451</v>
      </c>
      <c r="Q17" s="144" t="str">
        <f t="shared" si="0"/>
        <v>Probabilidad</v>
      </c>
      <c r="R17" s="144" t="s">
        <v>428</v>
      </c>
      <c r="S17" s="144" t="s">
        <v>429</v>
      </c>
      <c r="T17" s="145">
        <f>VLOOKUP(R17&amp;S17,Hoja1!$Q$4:$R$9,2,0)</f>
        <v>0.45</v>
      </c>
      <c r="U17" s="144" t="s">
        <v>430</v>
      </c>
      <c r="V17" s="144" t="s">
        <v>431</v>
      </c>
      <c r="W17" s="144" t="s">
        <v>432</v>
      </c>
      <c r="X17" s="145">
        <f t="shared" ref="X17:X20" si="5">IF(Q17="Probabilidad",($J$16*T17),IF(Q17="Impacto"," "))</f>
        <v>0.27</v>
      </c>
      <c r="Y17" s="145" t="str">
        <f>IF(Z17&lt;=20%,'Tabla probabilidad'!$B$5,IF(Z17&lt;=40%,'Tabla probabilidad'!$B$6,IF(Z17&lt;=60%,'Tabla probabilidad'!$B$7,IF(Z17&lt;=80%,'Tabla probabilidad'!$B$8,IF(Z17&lt;=100%,'Tabla probabilidad'!$B$9)))))</f>
        <v>Baja</v>
      </c>
      <c r="Z17" s="145">
        <f>IF(R17="Preventivo",(J16-(J16*T17)),IF(R17="Detectivo",(J16-(J16*T17)),IF(R17="Correctivo",(J16))))</f>
        <v>0.32999999999999996</v>
      </c>
      <c r="AA17" s="383"/>
      <c r="AB17" s="383"/>
      <c r="AC17" s="145" t="str">
        <f t="shared" si="1"/>
        <v>Mayor</v>
      </c>
      <c r="AD17" s="145">
        <f t="shared" ref="AD17:AD20" si="6">IF(Q17="Probabilidad",(($M$16-0)),IF(Q17="Impacto",($M$16-($M$16*T17))))</f>
        <v>0.8</v>
      </c>
      <c r="AE17" s="383"/>
      <c r="AF17" s="383"/>
      <c r="AG17" s="360"/>
      <c r="AH17" s="360"/>
      <c r="AI17" s="360"/>
      <c r="AJ17" s="360"/>
      <c r="AK17" s="376"/>
      <c r="AL17" s="376"/>
      <c r="AM17" s="379"/>
      <c r="AN17" s="364"/>
    </row>
    <row r="18" spans="1:40" ht="75.75" customHeight="1">
      <c r="A18" s="364"/>
      <c r="B18" s="360"/>
      <c r="C18" s="364"/>
      <c r="D18" s="367"/>
      <c r="E18" s="364"/>
      <c r="F18" s="364"/>
      <c r="G18" s="364"/>
      <c r="H18" s="364"/>
      <c r="I18" s="388"/>
      <c r="J18" s="392"/>
      <c r="K18" s="364"/>
      <c r="L18" s="381"/>
      <c r="M18" s="381"/>
      <c r="N18" s="364"/>
      <c r="O18" s="144">
        <v>3</v>
      </c>
      <c r="P18" s="167" t="s">
        <v>452</v>
      </c>
      <c r="Q18" s="144" t="str">
        <f>IF(R18="Preventivo","Probabilidad",IF(R18="Detectivo","Probabilidad", IF(R18="Correctivo","Impacto")))</f>
        <v>Probabilidad</v>
      </c>
      <c r="R18" s="144" t="s">
        <v>428</v>
      </c>
      <c r="S18" s="144" t="s">
        <v>429</v>
      </c>
      <c r="T18" s="145">
        <f>VLOOKUP(R18&amp;S18,Hoja1!$Q$4:$R$9,2,0)</f>
        <v>0.45</v>
      </c>
      <c r="U18" s="144" t="s">
        <v>430</v>
      </c>
      <c r="V18" s="144" t="s">
        <v>431</v>
      </c>
      <c r="W18" s="144" t="s">
        <v>432</v>
      </c>
      <c r="X18" s="145">
        <f t="shared" si="5"/>
        <v>0.27</v>
      </c>
      <c r="Y18" s="145" t="str">
        <f>IF(Z18&lt;=20%,'Tabla probabilidad'!$B$5,IF(Z18&lt;=40%,'Tabla probabilidad'!$B$6,IF(Z18&lt;=60%,'Tabla probabilidad'!$B$7,IF(Z18&lt;=80%,'Tabla probabilidad'!$B$8,IF(Z18&lt;=100%,'Tabla probabilidad'!$B$9)))))</f>
        <v>Baja</v>
      </c>
      <c r="Z18" s="145">
        <f>IF(R18="Preventivo",(J16-(J16*T18)),IF(R18="Detectivo",(J16-(J16*T18)),IF(R18="Correctivo",(J16))))</f>
        <v>0.32999999999999996</v>
      </c>
      <c r="AA18" s="383"/>
      <c r="AB18" s="383"/>
      <c r="AC18" s="145" t="str">
        <f t="shared" si="1"/>
        <v>Mayor</v>
      </c>
      <c r="AD18" s="145">
        <f t="shared" si="6"/>
        <v>0.8</v>
      </c>
      <c r="AE18" s="383"/>
      <c r="AF18" s="383"/>
      <c r="AG18" s="360"/>
      <c r="AH18" s="360"/>
      <c r="AI18" s="360"/>
      <c r="AJ18" s="360"/>
      <c r="AK18" s="376"/>
      <c r="AL18" s="376"/>
      <c r="AM18" s="379"/>
      <c r="AN18" s="364"/>
    </row>
    <row r="19" spans="1:40" ht="72" customHeight="1">
      <c r="A19" s="364"/>
      <c r="B19" s="360"/>
      <c r="C19" s="364"/>
      <c r="D19" s="367"/>
      <c r="E19" s="364"/>
      <c r="F19" s="364"/>
      <c r="G19" s="364"/>
      <c r="H19" s="364"/>
      <c r="I19" s="388"/>
      <c r="J19" s="392"/>
      <c r="K19" s="364"/>
      <c r="L19" s="381"/>
      <c r="M19" s="381"/>
      <c r="N19" s="364"/>
      <c r="O19" s="144">
        <v>4</v>
      </c>
      <c r="P19" s="168" t="s">
        <v>453</v>
      </c>
      <c r="Q19" s="144" t="str">
        <f t="shared" si="0"/>
        <v>Probabilidad</v>
      </c>
      <c r="R19" s="144" t="s">
        <v>428</v>
      </c>
      <c r="S19" s="144" t="s">
        <v>429</v>
      </c>
      <c r="T19" s="145">
        <f>VLOOKUP(R19&amp;S19,Hoja1!$Q$4:$R$9,2,0)</f>
        <v>0.45</v>
      </c>
      <c r="U19" s="144" t="s">
        <v>430</v>
      </c>
      <c r="V19" s="144" t="s">
        <v>431</v>
      </c>
      <c r="W19" s="144" t="s">
        <v>432</v>
      </c>
      <c r="X19" s="145">
        <f t="shared" si="5"/>
        <v>0.27</v>
      </c>
      <c r="Y19" s="145" t="str">
        <f>IF(Z19&lt;=20%,'Tabla probabilidad'!$B$5,IF(Z19&lt;=40%,'Tabla probabilidad'!$B$6,IF(Z19&lt;=60%,'Tabla probabilidad'!$B$7,IF(Z19&lt;=80%,'Tabla probabilidad'!$B$8,IF(Z19&lt;=100%,'Tabla probabilidad'!$B$9)))))</f>
        <v>Baja</v>
      </c>
      <c r="Z19" s="145">
        <f>IF(R19="Preventivo",(J16-(J16*T19)),IF(R19="Detectivo",(J16-(J16*T19)),IF(R19="Correctivo",(J16))))</f>
        <v>0.32999999999999996</v>
      </c>
      <c r="AA19" s="383"/>
      <c r="AB19" s="383"/>
      <c r="AC19" s="145" t="str">
        <f t="shared" si="1"/>
        <v>Mayor</v>
      </c>
      <c r="AD19" s="145">
        <f t="shared" si="6"/>
        <v>0.8</v>
      </c>
      <c r="AE19" s="383"/>
      <c r="AF19" s="383"/>
      <c r="AG19" s="360"/>
      <c r="AH19" s="360"/>
      <c r="AI19" s="360"/>
      <c r="AJ19" s="360"/>
      <c r="AK19" s="376"/>
      <c r="AL19" s="376"/>
      <c r="AM19" s="379"/>
      <c r="AN19" s="364"/>
    </row>
    <row r="20" spans="1:40" ht="74.25" customHeight="1">
      <c r="A20" s="364"/>
      <c r="B20" s="361"/>
      <c r="C20" s="364"/>
      <c r="D20" s="368"/>
      <c r="E20" s="364"/>
      <c r="F20" s="364"/>
      <c r="G20" s="364"/>
      <c r="H20" s="364"/>
      <c r="I20" s="388"/>
      <c r="J20" s="392"/>
      <c r="K20" s="364"/>
      <c r="L20" s="381"/>
      <c r="M20" s="381"/>
      <c r="N20" s="364"/>
      <c r="O20" s="144">
        <v>5</v>
      </c>
      <c r="P20" s="166" t="s">
        <v>454</v>
      </c>
      <c r="Q20" s="144" t="str">
        <f t="shared" si="0"/>
        <v>Probabilidad</v>
      </c>
      <c r="R20" s="144" t="s">
        <v>428</v>
      </c>
      <c r="S20" s="144" t="s">
        <v>429</v>
      </c>
      <c r="T20" s="145">
        <f>VLOOKUP(R20&amp;S20,Hoja1!$Q$4:$R$9,2,0)</f>
        <v>0.45</v>
      </c>
      <c r="U20" s="144" t="s">
        <v>430</v>
      </c>
      <c r="V20" s="144" t="s">
        <v>431</v>
      </c>
      <c r="W20" s="144" t="s">
        <v>432</v>
      </c>
      <c r="X20" s="145">
        <f t="shared" si="5"/>
        <v>0.27</v>
      </c>
      <c r="Y20" s="145" t="str">
        <f>IF(Z20&lt;=20%,'Tabla probabilidad'!$B$5,IF(Z20&lt;=40%,'Tabla probabilidad'!$B$6,IF(Z20&lt;=60%,'Tabla probabilidad'!$B$7,IF(Z20&lt;=80%,'Tabla probabilidad'!$B$8,IF(Z20&lt;=100%,'Tabla probabilidad'!$B$9)))))</f>
        <v>Baja</v>
      </c>
      <c r="Z20" s="145">
        <f>IF(R20="Preventivo",(J16-(J16*T20)),IF(R20="Detectivo",(J16-(J16*T20)),IF(R20="Correctivo",(J16))))</f>
        <v>0.32999999999999996</v>
      </c>
      <c r="AA20" s="384"/>
      <c r="AB20" s="384"/>
      <c r="AC20" s="145" t="str">
        <f t="shared" si="1"/>
        <v>Mayor</v>
      </c>
      <c r="AD20" s="145">
        <f t="shared" si="6"/>
        <v>0.8</v>
      </c>
      <c r="AE20" s="384"/>
      <c r="AF20" s="384"/>
      <c r="AG20" s="361"/>
      <c r="AH20" s="361"/>
      <c r="AI20" s="361"/>
      <c r="AJ20" s="361"/>
      <c r="AK20" s="377"/>
      <c r="AL20" s="377"/>
      <c r="AM20" s="380"/>
      <c r="AN20" s="364"/>
    </row>
    <row r="21" spans="1:40" ht="48" customHeight="1">
      <c r="A21" s="364">
        <v>4</v>
      </c>
      <c r="B21" s="359" t="s">
        <v>455</v>
      </c>
      <c r="C21" s="364" t="s">
        <v>456</v>
      </c>
      <c r="D21" s="389" t="s">
        <v>457</v>
      </c>
      <c r="E21" s="364" t="s">
        <v>458</v>
      </c>
      <c r="F21" s="364" t="s">
        <v>459</v>
      </c>
      <c r="G21" s="364" t="s">
        <v>460</v>
      </c>
      <c r="H21" s="364">
        <v>365</v>
      </c>
      <c r="I21" s="388" t="str">
        <f>IF(H21&lt;=2,'Tabla probabilidad'!$B$5,IF(H21&lt;=24,'Tabla probabilidad'!$B$6,IF(H21&lt;=500,'Tabla probabilidad'!$B$7,IF(H21&lt;=5000,'Tabla probabilidad'!$B$8,IF(H21&gt;5000,'Tabla probabilidad'!$B$9)))))</f>
        <v>Media</v>
      </c>
      <c r="J21" s="392">
        <f>IF(H21&lt;=2,'Tabla probabilidad'!$D$5,IF(H21&lt;=24,'Tabla probabilidad'!$D$6,IF(H21&lt;=500,'Tabla probabilidad'!$D$7,IF(H21&lt;=5000,'Tabla probabilidad'!$D$8,IF(H21&gt;5000,'Tabla probabilidad'!$D$9)))))</f>
        <v>0.6</v>
      </c>
      <c r="K21" s="364" t="s">
        <v>461</v>
      </c>
      <c r="L21" s="364"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64"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64" t="str">
        <f>VLOOKUP((I21&amp;L21),Hoja1!$B$4:$C$28,2,0)</f>
        <v>Moderado</v>
      </c>
      <c r="O21" s="144">
        <v>1</v>
      </c>
      <c r="P21" s="166" t="s">
        <v>462</v>
      </c>
      <c r="Q21" s="144" t="str">
        <f t="shared" si="0"/>
        <v>Probabilidad</v>
      </c>
      <c r="R21" s="144" t="s">
        <v>428</v>
      </c>
      <c r="S21" s="144" t="s">
        <v>429</v>
      </c>
      <c r="T21" s="145">
        <f>VLOOKUP(R21&amp;S21,Hoja1!$Q$4:$R$9,2,0)</f>
        <v>0.45</v>
      </c>
      <c r="U21" s="144" t="s">
        <v>430</v>
      </c>
      <c r="V21" s="144" t="s">
        <v>431</v>
      </c>
      <c r="W21" s="144" t="s">
        <v>432</v>
      </c>
      <c r="X21" s="145">
        <f>IF(Q21="Probabilidad",($J$21*T21),IF(Q21="Impacto"," "))</f>
        <v>0.27</v>
      </c>
      <c r="Y21" s="145" t="str">
        <f>IF(Z21&lt;=20%,'Tabla probabilidad'!$B$5,IF(Z21&lt;=40%,'Tabla probabilidad'!$B$6,IF(Z21&lt;=60%,'Tabla probabilidad'!$B$7,IF(Z21&lt;=80%,'Tabla probabilidad'!$B$8,IF(Z21&lt;=100%,'Tabla probabilidad'!$B$9)))))</f>
        <v>Baja</v>
      </c>
      <c r="Z21" s="145">
        <f>IF(R21="Preventivo",(J21-(J21*T21)),IF(R21="Detectivo",(J21-(J21*T21)),IF(R21="Correctivo",(J21))))</f>
        <v>0.32999999999999996</v>
      </c>
      <c r="AA21" s="382" t="str">
        <f>IF(AB21&lt;=20%,'Tabla probabilidad'!$B$5,IF(AB21&lt;=40%,'Tabla probabilidad'!$B$6,IF(AB21&lt;=60%,'Tabla probabilidad'!$B$7,IF(AB21&lt;=80%,'Tabla probabilidad'!$B$8,IF(AB21&lt;=100%,'Tabla probabilidad'!$B$9)))))</f>
        <v>Baja</v>
      </c>
      <c r="AB21" s="382">
        <f>AVERAGE(Z21:Z25)</f>
        <v>0.32999999999999996</v>
      </c>
      <c r="AC21" s="145" t="str">
        <f t="shared" si="1"/>
        <v>Moderado</v>
      </c>
      <c r="AD21" s="145">
        <f>IF(Q21="Probabilidad",(($M$21-0)),IF(Q21="Impacto",($M$21-($M$21*T21))))</f>
        <v>0.6</v>
      </c>
      <c r="AE21" s="382" t="str">
        <f>IF(AF21&lt;=20%,"Leve",IF(AF21&lt;=40%,"Menor",IF(AF21&lt;=60%,"Moderado",IF(AF21&lt;=80%,"Mayor",IF(AF21&lt;=100%,"Catastrófico")))))</f>
        <v>Moderado</v>
      </c>
      <c r="AF21" s="382">
        <f>AVERAGE(AD21:AD25)</f>
        <v>0.6</v>
      </c>
      <c r="AG21" s="359" t="str">
        <f>VLOOKUP(AA21&amp;AE21,Hoja1!$B$4:$C$28,2,0)</f>
        <v>Moderado</v>
      </c>
      <c r="AH21" s="359" t="s">
        <v>433</v>
      </c>
      <c r="AI21" s="359"/>
      <c r="AJ21" s="359"/>
      <c r="AK21" s="359"/>
      <c r="AL21" s="359"/>
      <c r="AM21" s="378"/>
      <c r="AN21" s="364"/>
    </row>
    <row r="22" spans="1:40" ht="48" customHeight="1">
      <c r="A22" s="364"/>
      <c r="B22" s="360"/>
      <c r="C22" s="364"/>
      <c r="D22" s="390"/>
      <c r="E22" s="364"/>
      <c r="F22" s="364"/>
      <c r="G22" s="364"/>
      <c r="H22" s="364"/>
      <c r="I22" s="388"/>
      <c r="J22" s="392"/>
      <c r="K22" s="364"/>
      <c r="L22" s="364"/>
      <c r="M22" s="364"/>
      <c r="N22" s="364"/>
      <c r="O22" s="144">
        <v>2</v>
      </c>
      <c r="P22" s="166" t="s">
        <v>463</v>
      </c>
      <c r="Q22" s="144" t="str">
        <f t="shared" si="0"/>
        <v>Probabilidad</v>
      </c>
      <c r="R22" s="144" t="s">
        <v>428</v>
      </c>
      <c r="S22" s="144" t="s">
        <v>429</v>
      </c>
      <c r="T22" s="145">
        <f>VLOOKUP(R22&amp;S22,Hoja1!$Q$4:$R$9,2,0)</f>
        <v>0.45</v>
      </c>
      <c r="U22" s="144" t="s">
        <v>430</v>
      </c>
      <c r="V22" s="144" t="s">
        <v>431</v>
      </c>
      <c r="W22" s="144" t="s">
        <v>432</v>
      </c>
      <c r="X22" s="145">
        <f t="shared" ref="X22:X23" si="7">IF(Q22="Probabilidad",($J$21*T22),IF(Q22="Impacto"," "))</f>
        <v>0.27</v>
      </c>
      <c r="Y22" s="145" t="s">
        <v>464</v>
      </c>
      <c r="Z22" s="145"/>
      <c r="AA22" s="383"/>
      <c r="AB22" s="383"/>
      <c r="AC22" s="145" t="s">
        <v>465</v>
      </c>
      <c r="AD22" s="145"/>
      <c r="AE22" s="383"/>
      <c r="AF22" s="383"/>
      <c r="AG22" s="360"/>
      <c r="AH22" s="360"/>
      <c r="AI22" s="360"/>
      <c r="AJ22" s="360"/>
      <c r="AK22" s="360"/>
      <c r="AL22" s="360"/>
      <c r="AM22" s="379"/>
      <c r="AN22" s="364"/>
    </row>
    <row r="23" spans="1:40" ht="48" customHeight="1">
      <c r="A23" s="364"/>
      <c r="B23" s="360"/>
      <c r="C23" s="364"/>
      <c r="D23" s="390"/>
      <c r="E23" s="364"/>
      <c r="F23" s="364"/>
      <c r="G23" s="364"/>
      <c r="H23" s="364"/>
      <c r="I23" s="388"/>
      <c r="J23" s="392"/>
      <c r="K23" s="364"/>
      <c r="L23" s="364"/>
      <c r="M23" s="364"/>
      <c r="N23" s="364"/>
      <c r="O23" s="144">
        <v>3</v>
      </c>
      <c r="P23" s="166" t="s">
        <v>466</v>
      </c>
      <c r="Q23" s="144" t="str">
        <f t="shared" si="0"/>
        <v>Probabilidad</v>
      </c>
      <c r="R23" s="144" t="s">
        <v>428</v>
      </c>
      <c r="S23" s="144" t="s">
        <v>429</v>
      </c>
      <c r="T23" s="145">
        <f>VLOOKUP(R23&amp;S23,Hoja1!$Q$4:$R$9,2,0)</f>
        <v>0.45</v>
      </c>
      <c r="U23" s="144" t="s">
        <v>430</v>
      </c>
      <c r="V23" s="144" t="s">
        <v>431</v>
      </c>
      <c r="W23" s="144" t="s">
        <v>432</v>
      </c>
      <c r="X23" s="145">
        <f t="shared" si="7"/>
        <v>0.27</v>
      </c>
      <c r="Y23" s="145" t="s">
        <v>464</v>
      </c>
      <c r="Z23" s="145"/>
      <c r="AA23" s="383"/>
      <c r="AB23" s="383"/>
      <c r="AC23" s="145" t="s">
        <v>465</v>
      </c>
      <c r="AD23" s="145"/>
      <c r="AE23" s="383"/>
      <c r="AF23" s="383"/>
      <c r="AG23" s="360"/>
      <c r="AH23" s="360"/>
      <c r="AI23" s="360"/>
      <c r="AJ23" s="360"/>
      <c r="AK23" s="360"/>
      <c r="AL23" s="360"/>
      <c r="AM23" s="379"/>
      <c r="AN23" s="364"/>
    </row>
    <row r="24" spans="1:40" ht="88.5" customHeight="1">
      <c r="A24" s="364"/>
      <c r="B24" s="360"/>
      <c r="C24" s="364"/>
      <c r="D24" s="391"/>
      <c r="E24" s="364"/>
      <c r="F24" s="364"/>
      <c r="G24" s="364"/>
      <c r="H24" s="364"/>
      <c r="I24" s="388"/>
      <c r="J24" s="392"/>
      <c r="K24" s="364"/>
      <c r="L24" s="381"/>
      <c r="M24" s="381"/>
      <c r="N24" s="364"/>
      <c r="O24" s="144">
        <v>4</v>
      </c>
      <c r="P24" s="166" t="s">
        <v>467</v>
      </c>
      <c r="Q24" s="144" t="str">
        <f t="shared" si="0"/>
        <v>Probabilidad</v>
      </c>
      <c r="R24" s="144" t="s">
        <v>428</v>
      </c>
      <c r="S24" s="144" t="s">
        <v>429</v>
      </c>
      <c r="T24" s="145">
        <f>VLOOKUP(R24&amp;S24,Hoja1!$Q$4:$R$9,2,0)</f>
        <v>0.45</v>
      </c>
      <c r="U24" s="144" t="s">
        <v>430</v>
      </c>
      <c r="V24" s="144" t="s">
        <v>431</v>
      </c>
      <c r="W24" s="144" t="s">
        <v>432</v>
      </c>
      <c r="X24" s="145">
        <f t="shared" ref="X24:X25" si="8">IF(Q24="Probabilidad",($J$21*T24),IF(Q24="Impacto"," "))</f>
        <v>0.27</v>
      </c>
      <c r="Y24" s="145" t="str">
        <f>IF(Z24&lt;=20%,'Tabla probabilidad'!$B$5,IF(Z24&lt;=40%,'Tabla probabilidad'!$B$6,IF(Z24&lt;=60%,'Tabla probabilidad'!$B$7,IF(Z24&lt;=80%,'Tabla probabilidad'!$B$8,IF(Z24&lt;=100%,'Tabla probabilidad'!$B$9)))))</f>
        <v>Baja</v>
      </c>
      <c r="Z24" s="145">
        <f>IF(R24="Preventivo",(J21-(J21*T24)),IF(R24="Detectivo",(J21-(J21*T24)),IF(R24="Correctivo",(J21))))</f>
        <v>0.32999999999999996</v>
      </c>
      <c r="AA24" s="383"/>
      <c r="AB24" s="383"/>
      <c r="AC24" s="145" t="str">
        <f t="shared" si="1"/>
        <v>Moderado</v>
      </c>
      <c r="AD24" s="145">
        <f t="shared" ref="AD24:AD25" si="9">IF(Q24="Probabilidad",(($M$21-0)),IF(Q24="Impacto",($M$21-($M$21*T24))))</f>
        <v>0.6</v>
      </c>
      <c r="AE24" s="383"/>
      <c r="AF24" s="383"/>
      <c r="AG24" s="360"/>
      <c r="AH24" s="360"/>
      <c r="AI24" s="360"/>
      <c r="AJ24" s="360"/>
      <c r="AK24" s="360"/>
      <c r="AL24" s="360"/>
      <c r="AM24" s="379"/>
      <c r="AN24" s="364"/>
    </row>
    <row r="25" spans="1:40" ht="88.5" customHeight="1">
      <c r="A25" s="364"/>
      <c r="B25" s="360"/>
      <c r="C25" s="364"/>
      <c r="D25" s="391"/>
      <c r="E25" s="364"/>
      <c r="F25" s="364"/>
      <c r="G25" s="364"/>
      <c r="H25" s="364"/>
      <c r="I25" s="388"/>
      <c r="J25" s="392"/>
      <c r="K25" s="364"/>
      <c r="L25" s="381"/>
      <c r="M25" s="381"/>
      <c r="N25" s="364"/>
      <c r="O25" s="144">
        <v>5</v>
      </c>
      <c r="P25" s="166" t="s">
        <v>468</v>
      </c>
      <c r="Q25" s="144" t="str">
        <f t="shared" si="0"/>
        <v>Probabilidad</v>
      </c>
      <c r="R25" s="144" t="s">
        <v>428</v>
      </c>
      <c r="S25" s="144" t="s">
        <v>429</v>
      </c>
      <c r="T25" s="145">
        <f>VLOOKUP(R25&amp;S25,Hoja1!$Q$4:$R$9,2,0)</f>
        <v>0.45</v>
      </c>
      <c r="U25" s="144" t="s">
        <v>430</v>
      </c>
      <c r="V25" s="144" t="s">
        <v>431</v>
      </c>
      <c r="W25" s="144" t="s">
        <v>432</v>
      </c>
      <c r="X25" s="145">
        <f t="shared" si="8"/>
        <v>0.27</v>
      </c>
      <c r="Y25" s="145" t="str">
        <f>IF(Z25&lt;=20%,'Tabla probabilidad'!$B$5,IF(Z25&lt;=40%,'Tabla probabilidad'!$B$6,IF(Z25&lt;=60%,'Tabla probabilidad'!$B$7,IF(Z25&lt;=80%,'Tabla probabilidad'!$B$8,IF(Z25&lt;=100%,'Tabla probabilidad'!$B$9)))))</f>
        <v>Baja</v>
      </c>
      <c r="Z25" s="145">
        <f>IF(R25="Preventivo",(J21-(J21*T25)),IF(R25="Detectivo",(J21-(J21*T25)),IF(R25="Correctivo",(J21))))</f>
        <v>0.32999999999999996</v>
      </c>
      <c r="AA25" s="383"/>
      <c r="AB25" s="383"/>
      <c r="AC25" s="145" t="str">
        <f t="shared" si="1"/>
        <v>Moderado</v>
      </c>
      <c r="AD25" s="145">
        <f t="shared" si="9"/>
        <v>0.6</v>
      </c>
      <c r="AE25" s="383"/>
      <c r="AF25" s="383"/>
      <c r="AG25" s="360"/>
      <c r="AH25" s="360"/>
      <c r="AI25" s="360"/>
      <c r="AJ25" s="360"/>
      <c r="AK25" s="360"/>
      <c r="AL25" s="360"/>
      <c r="AM25" s="379"/>
      <c r="AN25" s="364"/>
    </row>
    <row r="26" spans="1:40" ht="102" customHeight="1">
      <c r="A26" s="364">
        <v>5</v>
      </c>
      <c r="B26" s="359" t="s">
        <v>469</v>
      </c>
      <c r="C26" s="364" t="s">
        <v>470</v>
      </c>
      <c r="D26" s="365" t="s">
        <v>471</v>
      </c>
      <c r="E26" s="364" t="s">
        <v>472</v>
      </c>
      <c r="F26" s="364" t="s">
        <v>473</v>
      </c>
      <c r="G26" s="364" t="s">
        <v>474</v>
      </c>
      <c r="H26" s="364">
        <v>365</v>
      </c>
      <c r="I26" s="388" t="str">
        <f>IF(H26&lt;=2,'Tabla probabilidad'!$B$5,IF(H26&lt;=24,'Tabla probabilidad'!$B$6,IF(H26&lt;=500,'Tabla probabilidad'!$B$7,IF(H26&lt;=5000,'Tabla probabilidad'!$B$8,IF(H26&gt;5000,'Tabla probabilidad'!$B$9)))))</f>
        <v>Media</v>
      </c>
      <c r="J26" s="392">
        <f>IF(H26&lt;=2,'Tabla probabilidad'!$D$5,IF(H26&lt;=24,'Tabla probabilidad'!$D$6,IF(H26&lt;=500,'Tabla probabilidad'!$D$7,IF(H26&lt;=5000,'Tabla probabilidad'!$D$8,IF(H26&gt;5000,'Tabla probabilidad'!$D$9)))))</f>
        <v>0.6</v>
      </c>
      <c r="K26" s="364" t="s">
        <v>475</v>
      </c>
      <c r="L26" s="364"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64"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64" t="str">
        <f>VLOOKUP((I26&amp;L26),Hoja1!$B$4:$C$28,2,0)</f>
        <v>Moderado</v>
      </c>
      <c r="O26" s="144">
        <v>1</v>
      </c>
      <c r="P26" s="162" t="s">
        <v>476</v>
      </c>
      <c r="Q26" s="144" t="str">
        <f t="shared" si="0"/>
        <v>Probabilidad</v>
      </c>
      <c r="R26" s="144" t="s">
        <v>428</v>
      </c>
      <c r="S26" s="144" t="s">
        <v>429</v>
      </c>
      <c r="T26" s="145">
        <f>VLOOKUP(R26&amp;S26,Hoja1!$Q$4:$R$9,2,0)</f>
        <v>0.45</v>
      </c>
      <c r="U26" s="144" t="s">
        <v>430</v>
      </c>
      <c r="V26" s="144" t="s">
        <v>431</v>
      </c>
      <c r="W26" s="144" t="s">
        <v>432</v>
      </c>
      <c r="X26" s="145">
        <f>IF(Q26="Probabilidad",($J$26*T26),IF(Q26="Impacto"," "))</f>
        <v>0.27</v>
      </c>
      <c r="Y26" s="145" t="str">
        <f>IF(Z26&lt;=20%,'Tabla probabilidad'!$B$5,IF(Z26&lt;=40%,'Tabla probabilidad'!$B$6,IF(Z26&lt;=60%,'Tabla probabilidad'!$B$7,IF(Z26&lt;=80%,'Tabla probabilidad'!$B$8,IF(Z26&lt;=100%,'Tabla probabilidad'!$B$9)))))</f>
        <v>Baja</v>
      </c>
      <c r="Z26" s="145">
        <f>IF(R26="Preventivo",(J26-(J26*T26)),IF(R26="Detectivo",(J26-(J26*T26)),IF(R26="Correctivo",(J26))))</f>
        <v>0.32999999999999996</v>
      </c>
      <c r="AA26" s="382" t="str">
        <f>IF(AB26&lt;=20%,'Tabla probabilidad'!$B$5,IF(AB26&lt;=40%,'Tabla probabilidad'!$B$6,IF(AB26&lt;=60%,'Tabla probabilidad'!$B$7,IF(AB26&lt;=80%,'Tabla probabilidad'!$B$8,IF(AB26&lt;=100%,'Tabla probabilidad'!$B$9)))))</f>
        <v>Baja</v>
      </c>
      <c r="AB26" s="382">
        <f>AVERAGE(Z26:Z29)</f>
        <v>0.32999999999999996</v>
      </c>
      <c r="AC26" s="145" t="str">
        <f t="shared" ref="AC26:AC29" si="10">IF(AD26&lt;=20%,"Leve",IF(AD26&lt;=40%,"Menor",IF(AD26&lt;=60%,"Moderado",IF(AD26&lt;=80%,"Mayor",IF(AD26&lt;=100%,"Catastrófico")))))</f>
        <v>Moderado</v>
      </c>
      <c r="AD26" s="145">
        <f>IF(Q26="Probabilidad",(($M$26-0)),IF(Q26="Impacto",($M$26-($M$26*T26))))</f>
        <v>0.6</v>
      </c>
      <c r="AE26" s="382" t="str">
        <f>IF(AF26&lt;=20%,"Leve",IF(AF26&lt;=40%,"Menor",IF(AF26&lt;=60%,"Moderado",IF(AF26&lt;=80%,"Mayor",IF(AF26&lt;=100%,"Catastrófico")))))</f>
        <v>Moderado</v>
      </c>
      <c r="AF26" s="382">
        <f>AVERAGE(AD26:AD29)</f>
        <v>0.6</v>
      </c>
      <c r="AG26" s="359" t="str">
        <f>VLOOKUP(AA26&amp;AE26,Hoja1!$B$4:$C$28,2,0)</f>
        <v>Moderado</v>
      </c>
      <c r="AH26" s="359" t="s">
        <v>433</v>
      </c>
      <c r="AI26" s="385"/>
      <c r="AJ26" s="385"/>
      <c r="AK26" s="385"/>
      <c r="AL26" s="385"/>
      <c r="AM26" s="385"/>
      <c r="AN26" s="364"/>
    </row>
    <row r="27" spans="1:40" ht="84.75" customHeight="1">
      <c r="A27" s="364"/>
      <c r="B27" s="360"/>
      <c r="C27" s="364"/>
      <c r="D27" s="365"/>
      <c r="E27" s="364"/>
      <c r="F27" s="364"/>
      <c r="G27" s="364"/>
      <c r="H27" s="364"/>
      <c r="I27" s="388"/>
      <c r="J27" s="392"/>
      <c r="K27" s="364"/>
      <c r="L27" s="381"/>
      <c r="M27" s="381"/>
      <c r="N27" s="364"/>
      <c r="O27" s="144">
        <v>2</v>
      </c>
      <c r="P27" s="162" t="s">
        <v>477</v>
      </c>
      <c r="Q27" s="144" t="str">
        <f t="shared" si="0"/>
        <v>Probabilidad</v>
      </c>
      <c r="R27" s="144" t="s">
        <v>428</v>
      </c>
      <c r="S27" s="144" t="s">
        <v>429</v>
      </c>
      <c r="T27" s="145">
        <f>VLOOKUP(R27&amp;S27,Hoja1!$Q$4:$R$9,2,0)</f>
        <v>0.45</v>
      </c>
      <c r="U27" s="144" t="s">
        <v>430</v>
      </c>
      <c r="V27" s="144" t="s">
        <v>431</v>
      </c>
      <c r="W27" s="144" t="s">
        <v>432</v>
      </c>
      <c r="X27" s="145">
        <f t="shared" ref="X27:X29" si="11">IF(Q27="Probabilidad",($J$26*T27),IF(Q27="Impacto"," "))</f>
        <v>0.27</v>
      </c>
      <c r="Y27" s="145" t="str">
        <f>IF(Z27&lt;=20%,'Tabla probabilidad'!$B$5,IF(Z27&lt;=40%,'Tabla probabilidad'!$B$6,IF(Z27&lt;=60%,'Tabla probabilidad'!$B$7,IF(Z27&lt;=80%,'Tabla probabilidad'!$B$8,IF(Z27&lt;=100%,'Tabla probabilidad'!$B$9)))))</f>
        <v>Baja</v>
      </c>
      <c r="Z27" s="145">
        <f>IF(R27="Preventivo",(J26-(J26*T27)),IF(R27="Detectivo",(J26-(J26*T27)),IF(R27="Correctivo",(J26))))</f>
        <v>0.32999999999999996</v>
      </c>
      <c r="AA27" s="383"/>
      <c r="AB27" s="383"/>
      <c r="AC27" s="145" t="str">
        <f t="shared" si="10"/>
        <v>Moderado</v>
      </c>
      <c r="AD27" s="145">
        <f t="shared" ref="AD27:AD29" si="12">IF(Q27="Probabilidad",(($M$26-0)),IF(Q27="Impacto",($M$26-($M$26*T27))))</f>
        <v>0.6</v>
      </c>
      <c r="AE27" s="383"/>
      <c r="AF27" s="383"/>
      <c r="AG27" s="360"/>
      <c r="AH27" s="360"/>
      <c r="AI27" s="386"/>
      <c r="AJ27" s="386"/>
      <c r="AK27" s="386"/>
      <c r="AL27" s="386"/>
      <c r="AM27" s="386"/>
      <c r="AN27" s="364"/>
    </row>
    <row r="28" spans="1:40" ht="121.5" customHeight="1">
      <c r="A28" s="364"/>
      <c r="B28" s="360"/>
      <c r="C28" s="364"/>
      <c r="D28" s="365"/>
      <c r="E28" s="364"/>
      <c r="F28" s="364"/>
      <c r="G28" s="364"/>
      <c r="H28" s="364"/>
      <c r="I28" s="388"/>
      <c r="J28" s="392"/>
      <c r="K28" s="364"/>
      <c r="L28" s="381"/>
      <c r="M28" s="381"/>
      <c r="N28" s="364"/>
      <c r="O28" s="144">
        <v>4</v>
      </c>
      <c r="P28" s="179" t="s">
        <v>478</v>
      </c>
      <c r="Q28" s="144" t="str">
        <f t="shared" si="0"/>
        <v>Probabilidad</v>
      </c>
      <c r="R28" s="144" t="s">
        <v>428</v>
      </c>
      <c r="S28" s="144" t="s">
        <v>429</v>
      </c>
      <c r="T28" s="145">
        <f>VLOOKUP(R28&amp;S28,Hoja1!$Q$4:$R$9,2,0)</f>
        <v>0.45</v>
      </c>
      <c r="U28" s="144" t="s">
        <v>430</v>
      </c>
      <c r="V28" s="144" t="s">
        <v>431</v>
      </c>
      <c r="W28" s="144" t="s">
        <v>432</v>
      </c>
      <c r="X28" s="145">
        <f t="shared" si="11"/>
        <v>0.27</v>
      </c>
      <c r="Y28" s="145" t="str">
        <f>IF(Z28&lt;=20%,'Tabla probabilidad'!$B$5,IF(Z28&lt;=40%,'Tabla probabilidad'!$B$6,IF(Z28&lt;=60%,'Tabla probabilidad'!$B$7,IF(Z28&lt;=80%,'Tabla probabilidad'!$B$8,IF(Z28&lt;=100%,'Tabla probabilidad'!$B$9)))))</f>
        <v>Baja</v>
      </c>
      <c r="Z28" s="145">
        <f>IF(R28="Preventivo",(J26-(J26*T28)),IF(R28="Detectivo",(J26-(J26*T28)),IF(R28="Correctivo",(J26))))</f>
        <v>0.32999999999999996</v>
      </c>
      <c r="AA28" s="383"/>
      <c r="AB28" s="383"/>
      <c r="AC28" s="145" t="str">
        <f t="shared" si="10"/>
        <v>Moderado</v>
      </c>
      <c r="AD28" s="145">
        <f t="shared" si="12"/>
        <v>0.6</v>
      </c>
      <c r="AE28" s="383"/>
      <c r="AF28" s="383"/>
      <c r="AG28" s="360"/>
      <c r="AH28" s="360"/>
      <c r="AI28" s="386"/>
      <c r="AJ28" s="386"/>
      <c r="AK28" s="386"/>
      <c r="AL28" s="386"/>
      <c r="AM28" s="386"/>
      <c r="AN28" s="364"/>
    </row>
    <row r="29" spans="1:40" ht="162" customHeight="1">
      <c r="A29" s="364"/>
      <c r="B29" s="361"/>
      <c r="C29" s="364"/>
      <c r="D29" s="365"/>
      <c r="E29" s="364"/>
      <c r="F29" s="364"/>
      <c r="G29" s="364"/>
      <c r="H29" s="364"/>
      <c r="I29" s="388"/>
      <c r="J29" s="392"/>
      <c r="K29" s="364"/>
      <c r="L29" s="381"/>
      <c r="M29" s="381"/>
      <c r="N29" s="364"/>
      <c r="O29" s="144">
        <v>5</v>
      </c>
      <c r="P29" s="179" t="s">
        <v>479</v>
      </c>
      <c r="Q29" s="144" t="str">
        <f t="shared" si="0"/>
        <v>Probabilidad</v>
      </c>
      <c r="R29" s="144" t="s">
        <v>428</v>
      </c>
      <c r="S29" s="144" t="s">
        <v>429</v>
      </c>
      <c r="T29" s="145">
        <f>VLOOKUP(R29&amp;S29,Hoja1!$Q$4:$R$9,2,0)</f>
        <v>0.45</v>
      </c>
      <c r="U29" s="144" t="s">
        <v>430</v>
      </c>
      <c r="V29" s="144" t="s">
        <v>431</v>
      </c>
      <c r="W29" s="144" t="s">
        <v>432</v>
      </c>
      <c r="X29" s="145">
        <f t="shared" si="11"/>
        <v>0.27</v>
      </c>
      <c r="Y29" s="145" t="str">
        <f>IF(Z29&lt;=20%,'Tabla probabilidad'!$B$5,IF(Z29&lt;=40%,'Tabla probabilidad'!$B$6,IF(Z29&lt;=60%,'Tabla probabilidad'!$B$7,IF(Z29&lt;=80%,'Tabla probabilidad'!$B$8,IF(Z29&lt;=100%,'Tabla probabilidad'!$B$9)))))</f>
        <v>Baja</v>
      </c>
      <c r="Z29" s="145">
        <f>IF(R29="Preventivo",(J26-(J26*T29)),IF(R29="Detectivo",(J26-(J26*T29)),IF(R29="Correctivo",(J26))))</f>
        <v>0.32999999999999996</v>
      </c>
      <c r="AA29" s="384"/>
      <c r="AB29" s="384"/>
      <c r="AC29" s="145" t="str">
        <f t="shared" si="10"/>
        <v>Moderado</v>
      </c>
      <c r="AD29" s="145">
        <f t="shared" si="12"/>
        <v>0.6</v>
      </c>
      <c r="AE29" s="384"/>
      <c r="AF29" s="384"/>
      <c r="AG29" s="361"/>
      <c r="AH29" s="360"/>
      <c r="AI29" s="387"/>
      <c r="AJ29" s="387"/>
      <c r="AK29" s="387"/>
      <c r="AL29" s="387"/>
      <c r="AM29" s="387"/>
      <c r="AN29" s="359"/>
    </row>
  </sheetData>
  <mergeCells count="17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8:G9"/>
    <mergeCell ref="H8:H9"/>
    <mergeCell ref="I8:I9"/>
    <mergeCell ref="J8:J9"/>
    <mergeCell ref="O8:O9"/>
    <mergeCell ref="AL8:AL9"/>
    <mergeCell ref="AE26:AE29"/>
    <mergeCell ref="AF26:AF29"/>
    <mergeCell ref="AG26:AG29"/>
    <mergeCell ref="K8:K9"/>
    <mergeCell ref="L8:L9"/>
    <mergeCell ref="M8:M9"/>
    <mergeCell ref="AJ10:AJ12"/>
    <mergeCell ref="AK10:AK12"/>
    <mergeCell ref="AL10:AL12"/>
    <mergeCell ref="L26:L29"/>
    <mergeCell ref="M26:M29"/>
    <mergeCell ref="N21:N25"/>
    <mergeCell ref="AA21:AA25"/>
    <mergeCell ref="G16:G20"/>
    <mergeCell ref="H16:H20"/>
    <mergeCell ref="I16:I20"/>
    <mergeCell ref="J16:J20"/>
    <mergeCell ref="K16:K20"/>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K8:AK9"/>
    <mergeCell ref="AN13:AN15"/>
    <mergeCell ref="AE13:AE15"/>
    <mergeCell ref="AF13:AF15"/>
    <mergeCell ref="AG13:AG15"/>
    <mergeCell ref="AH13:AH15"/>
    <mergeCell ref="AI13:AI15"/>
    <mergeCell ref="A10:A12"/>
    <mergeCell ref="C10:C12"/>
    <mergeCell ref="D10:D12"/>
    <mergeCell ref="E10:E12"/>
    <mergeCell ref="F10:F12"/>
    <mergeCell ref="L10:L12"/>
    <mergeCell ref="M10:M12"/>
    <mergeCell ref="G10:G12"/>
    <mergeCell ref="H10:H12"/>
    <mergeCell ref="I10:I12"/>
    <mergeCell ref="J10:J12"/>
    <mergeCell ref="K10:K12"/>
    <mergeCell ref="B10:B12"/>
    <mergeCell ref="A13:A15"/>
    <mergeCell ref="C13:C15"/>
    <mergeCell ref="D13:D15"/>
    <mergeCell ref="E13:E15"/>
    <mergeCell ref="F13:F15"/>
    <mergeCell ref="AM10:AM12"/>
    <mergeCell ref="AM13:AM15"/>
    <mergeCell ref="AJ13:AJ15"/>
    <mergeCell ref="AK13:AK15"/>
    <mergeCell ref="AL13:AL15"/>
    <mergeCell ref="G13:G15"/>
    <mergeCell ref="H13:H15"/>
    <mergeCell ref="I13:I15"/>
    <mergeCell ref="J13:J15"/>
    <mergeCell ref="K13:K15"/>
    <mergeCell ref="L13:L15"/>
    <mergeCell ref="M13:M15"/>
    <mergeCell ref="N13:N15"/>
    <mergeCell ref="AA13:AA15"/>
    <mergeCell ref="AB13:AB15"/>
    <mergeCell ref="AI10:AI12"/>
    <mergeCell ref="N26:N29"/>
    <mergeCell ref="AA26:AA29"/>
    <mergeCell ref="AB26:AB29"/>
    <mergeCell ref="AN21:AN25"/>
    <mergeCell ref="G26:G29"/>
    <mergeCell ref="H26:H29"/>
    <mergeCell ref="I26:I29"/>
    <mergeCell ref="AG21:AG25"/>
    <mergeCell ref="C26:C29"/>
    <mergeCell ref="D21:D25"/>
    <mergeCell ref="E21:E25"/>
    <mergeCell ref="F21:F25"/>
    <mergeCell ref="G21:G25"/>
    <mergeCell ref="H21:H25"/>
    <mergeCell ref="I21:I25"/>
    <mergeCell ref="J21:J25"/>
    <mergeCell ref="J26:J29"/>
    <mergeCell ref="AB21:AB25"/>
    <mergeCell ref="AE21:AE25"/>
    <mergeCell ref="AF21:AF25"/>
    <mergeCell ref="K21:K25"/>
    <mergeCell ref="L21:L25"/>
    <mergeCell ref="M21:M25"/>
    <mergeCell ref="K26:K29"/>
    <mergeCell ref="AN26:AN29"/>
    <mergeCell ref="AH26:AH29"/>
    <mergeCell ref="AI26:AI29"/>
    <mergeCell ref="AJ26:AJ29"/>
    <mergeCell ref="AK26:AK29"/>
    <mergeCell ref="AL26:AL29"/>
    <mergeCell ref="AM26:AM29"/>
    <mergeCell ref="AH21:AH25"/>
    <mergeCell ref="AI21:AI25"/>
    <mergeCell ref="AJ21:AJ25"/>
    <mergeCell ref="AK21:AK25"/>
    <mergeCell ref="AL21:AL25"/>
    <mergeCell ref="AM21:AM25"/>
    <mergeCell ref="AH16:AH20"/>
    <mergeCell ref="AI16:AI20"/>
    <mergeCell ref="AJ16:AJ20"/>
    <mergeCell ref="AK16:AK20"/>
    <mergeCell ref="AL16:AL20"/>
    <mergeCell ref="AM16:AM20"/>
    <mergeCell ref="AN16:AN20"/>
    <mergeCell ref="AG16:AG20"/>
    <mergeCell ref="B16:B20"/>
    <mergeCell ref="L16:L20"/>
    <mergeCell ref="M16:M20"/>
    <mergeCell ref="N16:N20"/>
    <mergeCell ref="AA16:AA20"/>
    <mergeCell ref="AB16:AB20"/>
    <mergeCell ref="AE16:AE20"/>
    <mergeCell ref="AF16:AF20"/>
    <mergeCell ref="B21:B25"/>
    <mergeCell ref="B26:B29"/>
    <mergeCell ref="B8:B9"/>
    <mergeCell ref="A26:A29"/>
    <mergeCell ref="D26:D29"/>
    <mergeCell ref="E26:E29"/>
    <mergeCell ref="F26:F29"/>
    <mergeCell ref="C21:C25"/>
    <mergeCell ref="A21:A25"/>
    <mergeCell ref="A16:A20"/>
    <mergeCell ref="C16:C20"/>
    <mergeCell ref="D16:D20"/>
    <mergeCell ref="E16:E20"/>
    <mergeCell ref="F16:F20"/>
    <mergeCell ref="B13:B15"/>
    <mergeCell ref="E8:E9"/>
    <mergeCell ref="F8:F9"/>
    <mergeCell ref="A8:A9"/>
    <mergeCell ref="C8:C9"/>
    <mergeCell ref="D8:D9"/>
  </mergeCells>
  <conditionalFormatting sqref="I10">
    <cfRule type="containsText" dxfId="2049" priority="698" operator="containsText" text="Muy Baja">
      <formula>NOT(ISERROR(SEARCH("Muy Baja",I10)))</formula>
    </cfRule>
    <cfRule type="containsText" dxfId="2048" priority="699" operator="containsText" text="Baja">
      <formula>NOT(ISERROR(SEARCH("Baja",I10)))</formula>
    </cfRule>
    <cfRule type="containsText" dxfId="2047" priority="823" operator="containsText" text="Muy Alta">
      <formula>NOT(ISERROR(SEARCH("Muy Alta",I10)))</formula>
    </cfRule>
    <cfRule type="containsText" dxfId="2046" priority="824" operator="containsText" text="Alta">
      <formula>NOT(ISERROR(SEARCH("Alta",I10)))</formula>
    </cfRule>
    <cfRule type="containsText" dxfId="2045" priority="825" operator="containsText" text="Media">
      <formula>NOT(ISERROR(SEARCH("Media",I10)))</formula>
    </cfRule>
    <cfRule type="containsText" dxfId="2044" priority="826" operator="containsText" text="Media">
      <formula>NOT(ISERROR(SEARCH("Media",I10)))</formula>
    </cfRule>
    <cfRule type="containsText" dxfId="2043" priority="827" operator="containsText" text="Media">
      <formula>NOT(ISERROR(SEARCH("Media",I10)))</formula>
    </cfRule>
    <cfRule type="containsText" dxfId="2042" priority="830" operator="containsText" text="Muy Baja">
      <formula>NOT(ISERROR(SEARCH("Muy Baja",I10)))</formula>
    </cfRule>
    <cfRule type="containsText" dxfId="2041" priority="831" operator="containsText" text="Baja">
      <formula>NOT(ISERROR(SEARCH("Baja",I10)))</formula>
    </cfRule>
    <cfRule type="containsText" dxfId="2040" priority="832" operator="containsText" text="Muy Baja">
      <formula>NOT(ISERROR(SEARCH("Muy Baja",I10)))</formula>
    </cfRule>
    <cfRule type="containsText" dxfId="2039" priority="833" operator="containsText" text="Muy Baja">
      <formula>NOT(ISERROR(SEARCH("Muy Baja",I10)))</formula>
    </cfRule>
    <cfRule type="containsText" dxfId="2038" priority="834" operator="containsText" text="Muy Baja">
      <formula>NOT(ISERROR(SEARCH("Muy Baja",I10)))</formula>
    </cfRule>
    <cfRule type="containsText" dxfId="2037" priority="835" operator="containsText" text="Muy Baja'Tabla probabilidad'!">
      <formula>NOT(ISERROR(SEARCH("Muy Baja'Tabla probabilidad'!",I10)))</formula>
    </cfRule>
    <cfRule type="containsText" dxfId="2036" priority="836" operator="containsText" text="Muy bajo">
      <formula>NOT(ISERROR(SEARCH("Muy bajo",I10)))</formula>
    </cfRule>
    <cfRule type="containsText" dxfId="2035" priority="845" operator="containsText" text="Alta">
      <formula>NOT(ISERROR(SEARCH("Alta",I10)))</formula>
    </cfRule>
    <cfRule type="containsText" dxfId="2034" priority="846" operator="containsText" text="Media">
      <formula>NOT(ISERROR(SEARCH("Media",I10)))</formula>
    </cfRule>
    <cfRule type="containsText" dxfId="2033" priority="847" operator="containsText" text="Baja">
      <formula>NOT(ISERROR(SEARCH("Baja",I10)))</formula>
    </cfRule>
    <cfRule type="containsText" dxfId="2032" priority="848" operator="containsText" text="Muy baja">
      <formula>NOT(ISERROR(SEARCH("Muy baja",I10)))</formula>
    </cfRule>
    <cfRule type="cellIs" dxfId="2031" priority="851" operator="between">
      <formula>1</formula>
      <formula>2</formula>
    </cfRule>
    <cfRule type="cellIs" dxfId="2030" priority="852" operator="between">
      <formula>0</formula>
      <formula>2</formula>
    </cfRule>
  </conditionalFormatting>
  <conditionalFormatting sqref="I10">
    <cfRule type="containsText" dxfId="2029" priority="701" operator="containsText" text="Muy Alta">
      <formula>NOT(ISERROR(SEARCH("Muy Alta",I10)))</formula>
    </cfRule>
  </conditionalFormatting>
  <conditionalFormatting sqref="L10 L13 L16 L21:L23 L26">
    <cfRule type="containsText" dxfId="2028" priority="692" operator="containsText" text="Catastrófico">
      <formula>NOT(ISERROR(SEARCH("Catastrófico",L10)))</formula>
    </cfRule>
    <cfRule type="containsText" dxfId="2027" priority="693" operator="containsText" text="Mayor">
      <formula>NOT(ISERROR(SEARCH("Mayor",L10)))</formula>
    </cfRule>
    <cfRule type="containsText" dxfId="2026" priority="694" operator="containsText" text="Alta">
      <formula>NOT(ISERROR(SEARCH("Alta",L10)))</formula>
    </cfRule>
    <cfRule type="containsText" dxfId="2025" priority="695" operator="containsText" text="Moderado">
      <formula>NOT(ISERROR(SEARCH("Moderado",L10)))</formula>
    </cfRule>
    <cfRule type="containsText" dxfId="2024" priority="696" operator="containsText" text="Menor">
      <formula>NOT(ISERROR(SEARCH("Menor",L10)))</formula>
    </cfRule>
    <cfRule type="containsText" dxfId="2023" priority="697" operator="containsText" text="Leve">
      <formula>NOT(ISERROR(SEARCH("Leve",L10)))</formula>
    </cfRule>
  </conditionalFormatting>
  <conditionalFormatting sqref="N10 N13 N16">
    <cfRule type="containsText" dxfId="2022" priority="687" operator="containsText" text="Extremo">
      <formula>NOT(ISERROR(SEARCH("Extremo",N10)))</formula>
    </cfRule>
    <cfRule type="containsText" dxfId="2021" priority="688" operator="containsText" text="Alto">
      <formula>NOT(ISERROR(SEARCH("Alto",N10)))</formula>
    </cfRule>
    <cfRule type="containsText" dxfId="2020" priority="689" operator="containsText" text="Bajo">
      <formula>NOT(ISERROR(SEARCH("Bajo",N10)))</formula>
    </cfRule>
    <cfRule type="containsText" dxfId="2019" priority="690" operator="containsText" text="Moderado">
      <formula>NOT(ISERROR(SEARCH("Moderado",N10)))</formula>
    </cfRule>
    <cfRule type="containsText" dxfId="2018" priority="691" operator="containsText" text="Extremo">
      <formula>NOT(ISERROR(SEARCH("Extremo",N10)))</formula>
    </cfRule>
  </conditionalFormatting>
  <conditionalFormatting sqref="M10 M13 M16 M21:M23 M26">
    <cfRule type="containsText" dxfId="2017" priority="681" operator="containsText" text="Catastrófico">
      <formula>NOT(ISERROR(SEARCH("Catastrófico",M10)))</formula>
    </cfRule>
    <cfRule type="containsText" dxfId="2016" priority="682" operator="containsText" text="Mayor">
      <formula>NOT(ISERROR(SEARCH("Mayor",M10)))</formula>
    </cfRule>
    <cfRule type="containsText" dxfId="2015" priority="683" operator="containsText" text="Alta">
      <formula>NOT(ISERROR(SEARCH("Alta",M10)))</formula>
    </cfRule>
    <cfRule type="containsText" dxfId="2014" priority="684" operator="containsText" text="Moderado">
      <formula>NOT(ISERROR(SEARCH("Moderado",M10)))</formula>
    </cfRule>
    <cfRule type="containsText" dxfId="2013" priority="685" operator="containsText" text="Menor">
      <formula>NOT(ISERROR(SEARCH("Menor",M10)))</formula>
    </cfRule>
    <cfRule type="containsText" dxfId="2012" priority="686" operator="containsText" text="Leve">
      <formula>NOT(ISERROR(SEARCH("Leve",M10)))</formula>
    </cfRule>
  </conditionalFormatting>
  <conditionalFormatting sqref="Y10:Y15 Y21:Y29">
    <cfRule type="containsText" dxfId="2011" priority="615" operator="containsText" text="Muy Alta">
      <formula>NOT(ISERROR(SEARCH("Muy Alta",Y10)))</formula>
    </cfRule>
    <cfRule type="containsText" dxfId="2010" priority="616" operator="containsText" text="Alta">
      <formula>NOT(ISERROR(SEARCH("Alta",Y10)))</formula>
    </cfRule>
    <cfRule type="containsText" dxfId="2009" priority="617" operator="containsText" text="Media">
      <formula>NOT(ISERROR(SEARCH("Media",Y10)))</formula>
    </cfRule>
    <cfRule type="containsText" dxfId="2008" priority="618" operator="containsText" text="Muy Baja">
      <formula>NOT(ISERROR(SEARCH("Muy Baja",Y10)))</formula>
    </cfRule>
    <cfRule type="containsText" dxfId="2007" priority="619" operator="containsText" text="Baja">
      <formula>NOT(ISERROR(SEARCH("Baja",Y10)))</formula>
    </cfRule>
    <cfRule type="containsText" dxfId="2006" priority="620" operator="containsText" text="Muy Baja">
      <formula>NOT(ISERROR(SEARCH("Muy Baja",Y10)))</formula>
    </cfRule>
  </conditionalFormatting>
  <conditionalFormatting sqref="AC10:AC15 AC21:AC29">
    <cfRule type="containsText" dxfId="2005" priority="610" operator="containsText" text="Catastrófico">
      <formula>NOT(ISERROR(SEARCH("Catastrófico",AC10)))</formula>
    </cfRule>
    <cfRule type="containsText" dxfId="2004" priority="611" operator="containsText" text="Mayor">
      <formula>NOT(ISERROR(SEARCH("Mayor",AC10)))</formula>
    </cfRule>
    <cfRule type="containsText" dxfId="2003" priority="612" operator="containsText" text="Moderado">
      <formula>NOT(ISERROR(SEARCH("Moderado",AC10)))</formula>
    </cfRule>
    <cfRule type="containsText" dxfId="2002" priority="613" operator="containsText" text="Menor">
      <formula>NOT(ISERROR(SEARCH("Menor",AC10)))</formula>
    </cfRule>
    <cfRule type="containsText" dxfId="2001" priority="614" operator="containsText" text="Leve">
      <formula>NOT(ISERROR(SEARCH("Leve",AC10)))</formula>
    </cfRule>
  </conditionalFormatting>
  <conditionalFormatting sqref="AG10">
    <cfRule type="containsText" dxfId="2000" priority="601" operator="containsText" text="Extremo">
      <formula>NOT(ISERROR(SEARCH("Extremo",AG10)))</formula>
    </cfRule>
    <cfRule type="containsText" dxfId="1999" priority="602" operator="containsText" text="Alto">
      <formula>NOT(ISERROR(SEARCH("Alto",AG10)))</formula>
    </cfRule>
    <cfRule type="containsText" dxfId="1998" priority="603" operator="containsText" text="Moderado">
      <formula>NOT(ISERROR(SEARCH("Moderado",AG10)))</formula>
    </cfRule>
    <cfRule type="containsText" dxfId="1997" priority="604" operator="containsText" text="Menor">
      <formula>NOT(ISERROR(SEARCH("Menor",AG10)))</formula>
    </cfRule>
    <cfRule type="containsText" dxfId="1996" priority="605" operator="containsText" text="Bajo">
      <formula>NOT(ISERROR(SEARCH("Bajo",AG10)))</formula>
    </cfRule>
    <cfRule type="containsText" dxfId="1995" priority="606" operator="containsText" text="Moderado">
      <formula>NOT(ISERROR(SEARCH("Moderado",AG10)))</formula>
    </cfRule>
    <cfRule type="containsText" dxfId="1994" priority="607" operator="containsText" text="Extremo">
      <formula>NOT(ISERROR(SEARCH("Extremo",AG10)))</formula>
    </cfRule>
    <cfRule type="containsText" dxfId="1993" priority="608" operator="containsText" text="Baja">
      <formula>NOT(ISERROR(SEARCH("Baja",AG10)))</formula>
    </cfRule>
    <cfRule type="containsText" dxfId="1992" priority="609" operator="containsText" text="Alto">
      <formula>NOT(ISERROR(SEARCH("Alto",AG10)))</formula>
    </cfRule>
  </conditionalFormatting>
  <conditionalFormatting sqref="AA10:AA29">
    <cfRule type="containsText" dxfId="1991" priority="1" operator="containsText" text="Muy Baja">
      <formula>NOT(ISERROR(SEARCH("Muy Baja",AA10)))</formula>
    </cfRule>
    <cfRule type="containsText" dxfId="1990" priority="590" operator="containsText" text="Muy Alta">
      <formula>NOT(ISERROR(SEARCH("Muy Alta",AA10)))</formula>
    </cfRule>
    <cfRule type="containsText" dxfId="1989" priority="591" operator="containsText" text="Alta">
      <formula>NOT(ISERROR(SEARCH("Alta",AA10)))</formula>
    </cfRule>
    <cfRule type="containsText" dxfId="1988" priority="592" operator="containsText" text="Media">
      <formula>NOT(ISERROR(SEARCH("Media",AA10)))</formula>
    </cfRule>
    <cfRule type="containsText" dxfId="1987" priority="593" operator="containsText" text="Baja">
      <formula>NOT(ISERROR(SEARCH("Baja",AA10)))</formula>
    </cfRule>
    <cfRule type="containsText" dxfId="1986" priority="594" operator="containsText" text="Muy Baja">
      <formula>NOT(ISERROR(SEARCH("Muy Baja",AA10)))</formula>
    </cfRule>
  </conditionalFormatting>
  <conditionalFormatting sqref="AE10:AE15 AE21:AE29">
    <cfRule type="containsText" dxfId="1985" priority="585" operator="containsText" text="Catastrófico">
      <formula>NOT(ISERROR(SEARCH("Catastrófico",AE10)))</formula>
    </cfRule>
    <cfRule type="containsText" dxfId="1984" priority="586" operator="containsText" text="Moderado">
      <formula>NOT(ISERROR(SEARCH("Moderado",AE10)))</formula>
    </cfRule>
    <cfRule type="containsText" dxfId="1983" priority="587" operator="containsText" text="Menor">
      <formula>NOT(ISERROR(SEARCH("Menor",AE10)))</formula>
    </cfRule>
    <cfRule type="containsText" dxfId="1982" priority="588" operator="containsText" text="Leve">
      <formula>NOT(ISERROR(SEARCH("Leve",AE10)))</formula>
    </cfRule>
    <cfRule type="containsText" dxfId="1981" priority="589" operator="containsText" text="Mayor">
      <formula>NOT(ISERROR(SEARCH("Mayor",AE10)))</formula>
    </cfRule>
  </conditionalFormatting>
  <conditionalFormatting sqref="I13 I16">
    <cfRule type="containsText" dxfId="1980" priority="562" operator="containsText" text="Muy Baja">
      <formula>NOT(ISERROR(SEARCH("Muy Baja",I13)))</formula>
    </cfRule>
    <cfRule type="containsText" dxfId="1979" priority="563" operator="containsText" text="Baja">
      <formula>NOT(ISERROR(SEARCH("Baja",I13)))</formula>
    </cfRule>
    <cfRule type="containsText" dxfId="1978" priority="565" operator="containsText" text="Muy Alta">
      <formula>NOT(ISERROR(SEARCH("Muy Alta",I13)))</formula>
    </cfRule>
    <cfRule type="containsText" dxfId="1977" priority="566" operator="containsText" text="Alta">
      <formula>NOT(ISERROR(SEARCH("Alta",I13)))</formula>
    </cfRule>
    <cfRule type="containsText" dxfId="1976" priority="567" operator="containsText" text="Media">
      <formula>NOT(ISERROR(SEARCH("Media",I13)))</formula>
    </cfRule>
    <cfRule type="containsText" dxfId="1975" priority="568" operator="containsText" text="Media">
      <formula>NOT(ISERROR(SEARCH("Media",I13)))</formula>
    </cfRule>
    <cfRule type="containsText" dxfId="1974" priority="569" operator="containsText" text="Media">
      <formula>NOT(ISERROR(SEARCH("Media",I13)))</formula>
    </cfRule>
    <cfRule type="containsText" dxfId="1973" priority="570" operator="containsText" text="Muy Baja">
      <formula>NOT(ISERROR(SEARCH("Muy Baja",I13)))</formula>
    </cfRule>
    <cfRule type="containsText" dxfId="1972" priority="571" operator="containsText" text="Baja">
      <formula>NOT(ISERROR(SEARCH("Baja",I13)))</formula>
    </cfRule>
    <cfRule type="containsText" dxfId="1971" priority="572" operator="containsText" text="Muy Baja">
      <formula>NOT(ISERROR(SEARCH("Muy Baja",I13)))</formula>
    </cfRule>
    <cfRule type="containsText" dxfId="1970" priority="573" operator="containsText" text="Muy Baja">
      <formula>NOT(ISERROR(SEARCH("Muy Baja",I13)))</formula>
    </cfRule>
    <cfRule type="containsText" dxfId="1969" priority="574" operator="containsText" text="Muy Baja">
      <formula>NOT(ISERROR(SEARCH("Muy Baja",I13)))</formula>
    </cfRule>
    <cfRule type="containsText" dxfId="1968" priority="575" operator="containsText" text="Muy Baja'Tabla probabilidad'!">
      <formula>NOT(ISERROR(SEARCH("Muy Baja'Tabla probabilidad'!",I13)))</formula>
    </cfRule>
    <cfRule type="containsText" dxfId="1967" priority="576" operator="containsText" text="Muy bajo">
      <formula>NOT(ISERROR(SEARCH("Muy bajo",I13)))</formula>
    </cfRule>
    <cfRule type="containsText" dxfId="1966" priority="577" operator="containsText" text="Alta">
      <formula>NOT(ISERROR(SEARCH("Alta",I13)))</formula>
    </cfRule>
    <cfRule type="containsText" dxfId="1965" priority="578" operator="containsText" text="Media">
      <formula>NOT(ISERROR(SEARCH("Media",I13)))</formula>
    </cfRule>
    <cfRule type="containsText" dxfId="1964" priority="579" operator="containsText" text="Baja">
      <formula>NOT(ISERROR(SEARCH("Baja",I13)))</formula>
    </cfRule>
    <cfRule type="containsText" dxfId="1963" priority="580" operator="containsText" text="Muy baja">
      <formula>NOT(ISERROR(SEARCH("Muy baja",I13)))</formula>
    </cfRule>
    <cfRule type="cellIs" dxfId="1962" priority="583" operator="between">
      <formula>1</formula>
      <formula>2</formula>
    </cfRule>
    <cfRule type="cellIs" dxfId="1961" priority="584" operator="between">
      <formula>0</formula>
      <formula>2</formula>
    </cfRule>
  </conditionalFormatting>
  <conditionalFormatting sqref="I13 I16">
    <cfRule type="containsText" dxfId="1960" priority="564" operator="containsText" text="Muy Alta">
      <formula>NOT(ISERROR(SEARCH("Muy Alta",I13)))</formula>
    </cfRule>
  </conditionalFormatting>
  <conditionalFormatting sqref="AG13">
    <cfRule type="containsText" dxfId="1959" priority="542" operator="containsText" text="Extremo">
      <formula>NOT(ISERROR(SEARCH("Extremo",AG13)))</formula>
    </cfRule>
    <cfRule type="containsText" dxfId="1958" priority="543" operator="containsText" text="Alto">
      <formula>NOT(ISERROR(SEARCH("Alto",AG13)))</formula>
    </cfRule>
    <cfRule type="containsText" dxfId="1957" priority="544" operator="containsText" text="Moderado">
      <formula>NOT(ISERROR(SEARCH("Moderado",AG13)))</formula>
    </cfRule>
    <cfRule type="containsText" dxfId="1956" priority="545" operator="containsText" text="Menor">
      <formula>NOT(ISERROR(SEARCH("Menor",AG13)))</formula>
    </cfRule>
    <cfRule type="containsText" dxfId="1955" priority="546" operator="containsText" text="Bajo">
      <formula>NOT(ISERROR(SEARCH("Bajo",AG13)))</formula>
    </cfRule>
    <cfRule type="containsText" dxfId="1954" priority="547" operator="containsText" text="Moderado">
      <formula>NOT(ISERROR(SEARCH("Moderado",AG13)))</formula>
    </cfRule>
    <cfRule type="containsText" dxfId="1953" priority="548" operator="containsText" text="Extremo">
      <formula>NOT(ISERROR(SEARCH("Extremo",AG13)))</formula>
    </cfRule>
    <cfRule type="containsText" dxfId="1952" priority="549" operator="containsText" text="Baja">
      <formula>NOT(ISERROR(SEARCH("Baja",AG13)))</formula>
    </cfRule>
    <cfRule type="containsText" dxfId="1951" priority="550" operator="containsText" text="Alto">
      <formula>NOT(ISERROR(SEARCH("Alto",AG13)))</formula>
    </cfRule>
  </conditionalFormatting>
  <conditionalFormatting sqref="Y16:Y20">
    <cfRule type="containsText" dxfId="1950" priority="466" operator="containsText" text="Muy Alta">
      <formula>NOT(ISERROR(SEARCH("Muy Alta",Y16)))</formula>
    </cfRule>
    <cfRule type="containsText" dxfId="1949" priority="467" operator="containsText" text="Alta">
      <formula>NOT(ISERROR(SEARCH("Alta",Y16)))</formula>
    </cfRule>
    <cfRule type="containsText" dxfId="1948" priority="468" operator="containsText" text="Media">
      <formula>NOT(ISERROR(SEARCH("Media",Y16)))</formula>
    </cfRule>
    <cfRule type="containsText" dxfId="1947" priority="469" operator="containsText" text="Muy Baja">
      <formula>NOT(ISERROR(SEARCH("Muy Baja",Y16)))</formula>
    </cfRule>
    <cfRule type="containsText" dxfId="1946" priority="470" operator="containsText" text="Baja">
      <formula>NOT(ISERROR(SEARCH("Baja",Y16)))</formula>
    </cfRule>
    <cfRule type="containsText" dxfId="1945" priority="471" operator="containsText" text="Muy Baja">
      <formula>NOT(ISERROR(SEARCH("Muy Baja",Y16)))</formula>
    </cfRule>
  </conditionalFormatting>
  <conditionalFormatting sqref="AC16:AC20">
    <cfRule type="containsText" dxfId="1944" priority="461" operator="containsText" text="Catastrófico">
      <formula>NOT(ISERROR(SEARCH("Catastrófico",AC16)))</formula>
    </cfRule>
    <cfRule type="containsText" dxfId="1943" priority="462" operator="containsText" text="Mayor">
      <formula>NOT(ISERROR(SEARCH("Mayor",AC16)))</formula>
    </cfRule>
    <cfRule type="containsText" dxfId="1942" priority="463" operator="containsText" text="Moderado">
      <formula>NOT(ISERROR(SEARCH("Moderado",AC16)))</formula>
    </cfRule>
    <cfRule type="containsText" dxfId="1941" priority="464" operator="containsText" text="Menor">
      <formula>NOT(ISERROR(SEARCH("Menor",AC16)))</formula>
    </cfRule>
    <cfRule type="containsText" dxfId="1940" priority="465" operator="containsText" text="Leve">
      <formula>NOT(ISERROR(SEARCH("Leve",AC16)))</formula>
    </cfRule>
  </conditionalFormatting>
  <conditionalFormatting sqref="AG16">
    <cfRule type="containsText" dxfId="1939" priority="452" operator="containsText" text="Extremo">
      <formula>NOT(ISERROR(SEARCH("Extremo",AG16)))</formula>
    </cfRule>
    <cfRule type="containsText" dxfId="1938" priority="453" operator="containsText" text="Alto">
      <formula>NOT(ISERROR(SEARCH("Alto",AG16)))</formula>
    </cfRule>
    <cfRule type="containsText" dxfId="1937" priority="454" operator="containsText" text="Moderado">
      <formula>NOT(ISERROR(SEARCH("Moderado",AG16)))</formula>
    </cfRule>
    <cfRule type="containsText" dxfId="1936" priority="455" operator="containsText" text="Menor">
      <formula>NOT(ISERROR(SEARCH("Menor",AG16)))</formula>
    </cfRule>
    <cfRule type="containsText" dxfId="1935" priority="456" operator="containsText" text="Bajo">
      <formula>NOT(ISERROR(SEARCH("Bajo",AG16)))</formula>
    </cfRule>
    <cfRule type="containsText" dxfId="1934" priority="457" operator="containsText" text="Moderado">
      <formula>NOT(ISERROR(SEARCH("Moderado",AG16)))</formula>
    </cfRule>
    <cfRule type="containsText" dxfId="1933" priority="458" operator="containsText" text="Extremo">
      <formula>NOT(ISERROR(SEARCH("Extremo",AG16)))</formula>
    </cfRule>
    <cfRule type="containsText" dxfId="1932" priority="459" operator="containsText" text="Baja">
      <formula>NOT(ISERROR(SEARCH("Baja",AG16)))</formula>
    </cfRule>
    <cfRule type="containsText" dxfId="1931" priority="460" operator="containsText" text="Alto">
      <formula>NOT(ISERROR(SEARCH("Alto",AG16)))</formula>
    </cfRule>
  </conditionalFormatting>
  <conditionalFormatting sqref="AE16:AE20">
    <cfRule type="containsText" dxfId="1930" priority="442" operator="containsText" text="Catastrófico">
      <formula>NOT(ISERROR(SEARCH("Catastrófico",AE16)))</formula>
    </cfRule>
    <cfRule type="containsText" dxfId="1929" priority="443" operator="containsText" text="Moderado">
      <formula>NOT(ISERROR(SEARCH("Moderado",AE16)))</formula>
    </cfRule>
    <cfRule type="containsText" dxfId="1928" priority="444" operator="containsText" text="Menor">
      <formula>NOT(ISERROR(SEARCH("Menor",AE16)))</formula>
    </cfRule>
    <cfRule type="containsText" dxfId="1927" priority="445" operator="containsText" text="Leve">
      <formula>NOT(ISERROR(SEARCH("Leve",AE16)))</formula>
    </cfRule>
    <cfRule type="containsText" dxfId="1926" priority="446" operator="containsText" text="Mayor">
      <formula>NOT(ISERROR(SEARCH("Mayor",AE16)))</formula>
    </cfRule>
  </conditionalFormatting>
  <conditionalFormatting sqref="N21:N23 N26">
    <cfRule type="containsText" dxfId="1925" priority="431" operator="containsText" text="Extremo">
      <formula>NOT(ISERROR(SEARCH("Extremo",N21)))</formula>
    </cfRule>
    <cfRule type="containsText" dxfId="1924" priority="432" operator="containsText" text="Alto">
      <formula>NOT(ISERROR(SEARCH("Alto",N21)))</formula>
    </cfRule>
    <cfRule type="containsText" dxfId="1923" priority="433" operator="containsText" text="Bajo">
      <formula>NOT(ISERROR(SEARCH("Bajo",N21)))</formula>
    </cfRule>
    <cfRule type="containsText" dxfId="1922" priority="434" operator="containsText" text="Moderado">
      <formula>NOT(ISERROR(SEARCH("Moderado",N21)))</formula>
    </cfRule>
    <cfRule type="containsText" dxfId="1921" priority="435" operator="containsText" text="Extremo">
      <formula>NOT(ISERROR(SEARCH("Extremo",N21)))</formula>
    </cfRule>
  </conditionalFormatting>
  <conditionalFormatting sqref="I21:I23 I26">
    <cfRule type="containsText" dxfId="1920" priority="402" operator="containsText" text="Muy Baja">
      <formula>NOT(ISERROR(SEARCH("Muy Baja",I21)))</formula>
    </cfRule>
    <cfRule type="containsText" dxfId="1919" priority="403" operator="containsText" text="Baja">
      <formula>NOT(ISERROR(SEARCH("Baja",I21)))</formula>
    </cfRule>
    <cfRule type="containsText" dxfId="1918" priority="405" operator="containsText" text="Muy Alta">
      <formula>NOT(ISERROR(SEARCH("Muy Alta",I21)))</formula>
    </cfRule>
    <cfRule type="containsText" dxfId="1917" priority="406" operator="containsText" text="Alta">
      <formula>NOT(ISERROR(SEARCH("Alta",I21)))</formula>
    </cfRule>
    <cfRule type="containsText" dxfId="1916" priority="407" operator="containsText" text="Media">
      <formula>NOT(ISERROR(SEARCH("Media",I21)))</formula>
    </cfRule>
    <cfRule type="containsText" dxfId="1915" priority="408" operator="containsText" text="Media">
      <formula>NOT(ISERROR(SEARCH("Media",I21)))</formula>
    </cfRule>
    <cfRule type="containsText" dxfId="1914" priority="409" operator="containsText" text="Media">
      <formula>NOT(ISERROR(SEARCH("Media",I21)))</formula>
    </cfRule>
    <cfRule type="containsText" dxfId="1913" priority="410" operator="containsText" text="Muy Baja">
      <formula>NOT(ISERROR(SEARCH("Muy Baja",I21)))</formula>
    </cfRule>
    <cfRule type="containsText" dxfId="1912" priority="411" operator="containsText" text="Baja">
      <formula>NOT(ISERROR(SEARCH("Baja",I21)))</formula>
    </cfRule>
    <cfRule type="containsText" dxfId="1911" priority="412" operator="containsText" text="Muy Baja">
      <formula>NOT(ISERROR(SEARCH("Muy Baja",I21)))</formula>
    </cfRule>
    <cfRule type="containsText" dxfId="1910" priority="413" operator="containsText" text="Muy Baja">
      <formula>NOT(ISERROR(SEARCH("Muy Baja",I21)))</formula>
    </cfRule>
    <cfRule type="containsText" dxfId="1909" priority="414" operator="containsText" text="Muy Baja">
      <formula>NOT(ISERROR(SEARCH("Muy Baja",I21)))</formula>
    </cfRule>
    <cfRule type="containsText" dxfId="1908" priority="415" operator="containsText" text="Muy Baja'Tabla probabilidad'!">
      <formula>NOT(ISERROR(SEARCH("Muy Baja'Tabla probabilidad'!",I21)))</formula>
    </cfRule>
    <cfRule type="containsText" dxfId="1907" priority="416" operator="containsText" text="Muy bajo">
      <formula>NOT(ISERROR(SEARCH("Muy bajo",I21)))</formula>
    </cfRule>
    <cfRule type="containsText" dxfId="1906" priority="417" operator="containsText" text="Alta">
      <formula>NOT(ISERROR(SEARCH("Alta",I21)))</formula>
    </cfRule>
    <cfRule type="containsText" dxfId="1905" priority="418" operator="containsText" text="Media">
      <formula>NOT(ISERROR(SEARCH("Media",I21)))</formula>
    </cfRule>
    <cfRule type="containsText" dxfId="1904" priority="419" operator="containsText" text="Baja">
      <formula>NOT(ISERROR(SEARCH("Baja",I21)))</formula>
    </cfRule>
    <cfRule type="containsText" dxfId="1903" priority="420" operator="containsText" text="Muy baja">
      <formula>NOT(ISERROR(SEARCH("Muy baja",I21)))</formula>
    </cfRule>
    <cfRule type="cellIs" dxfId="1902" priority="423" operator="between">
      <formula>1</formula>
      <formula>2</formula>
    </cfRule>
    <cfRule type="cellIs" dxfId="1901" priority="424" operator="between">
      <formula>0</formula>
      <formula>2</formula>
    </cfRule>
  </conditionalFormatting>
  <conditionalFormatting sqref="I21:I23 I26">
    <cfRule type="containsText" dxfId="1900" priority="404" operator="containsText" text="Muy Alta">
      <formula>NOT(ISERROR(SEARCH("Muy Alta",I21)))</formula>
    </cfRule>
  </conditionalFormatting>
  <conditionalFormatting sqref="AG21:AG23">
    <cfRule type="containsText" dxfId="1899" priority="382" operator="containsText" text="Extremo">
      <formula>NOT(ISERROR(SEARCH("Extremo",AG21)))</formula>
    </cfRule>
    <cfRule type="containsText" dxfId="1898" priority="383" operator="containsText" text="Alto">
      <formula>NOT(ISERROR(SEARCH("Alto",AG21)))</formula>
    </cfRule>
    <cfRule type="containsText" dxfId="1897" priority="384" operator="containsText" text="Moderado">
      <formula>NOT(ISERROR(SEARCH("Moderado",AG21)))</formula>
    </cfRule>
    <cfRule type="containsText" dxfId="1896" priority="385" operator="containsText" text="Menor">
      <formula>NOT(ISERROR(SEARCH("Menor",AG21)))</formula>
    </cfRule>
    <cfRule type="containsText" dxfId="1895" priority="386" operator="containsText" text="Bajo">
      <formula>NOT(ISERROR(SEARCH("Bajo",AG21)))</formula>
    </cfRule>
    <cfRule type="containsText" dxfId="1894" priority="387" operator="containsText" text="Moderado">
      <formula>NOT(ISERROR(SEARCH("Moderado",AG21)))</formula>
    </cfRule>
    <cfRule type="containsText" dxfId="1893" priority="388" operator="containsText" text="Extremo">
      <formula>NOT(ISERROR(SEARCH("Extremo",AG21)))</formula>
    </cfRule>
    <cfRule type="containsText" dxfId="1892" priority="389" operator="containsText" text="Baja">
      <formula>NOT(ISERROR(SEARCH("Baja",AG21)))</formula>
    </cfRule>
    <cfRule type="containsText" dxfId="1891" priority="390" operator="containsText" text="Alto">
      <formula>NOT(ISERROR(SEARCH("Alto",AG21)))</formula>
    </cfRule>
  </conditionalFormatting>
  <conditionalFormatting sqref="AG26">
    <cfRule type="containsText" dxfId="1890" priority="292" operator="containsText" text="Extremo">
      <formula>NOT(ISERROR(SEARCH("Extremo",AG26)))</formula>
    </cfRule>
    <cfRule type="containsText" dxfId="1889" priority="293" operator="containsText" text="Alto">
      <formula>NOT(ISERROR(SEARCH("Alto",AG26)))</formula>
    </cfRule>
    <cfRule type="containsText" dxfId="1888" priority="294" operator="containsText" text="Moderado">
      <formula>NOT(ISERROR(SEARCH("Moderado",AG26)))</formula>
    </cfRule>
    <cfRule type="containsText" dxfId="1887" priority="295" operator="containsText" text="Menor">
      <formula>NOT(ISERROR(SEARCH("Menor",AG26)))</formula>
    </cfRule>
    <cfRule type="containsText" dxfId="1886" priority="296" operator="containsText" text="Bajo">
      <formula>NOT(ISERROR(SEARCH("Bajo",AG26)))</formula>
    </cfRule>
    <cfRule type="containsText" dxfId="1885" priority="297" operator="containsText" text="Moderado">
      <formula>NOT(ISERROR(SEARCH("Moderado",AG26)))</formula>
    </cfRule>
    <cfRule type="containsText" dxfId="1884" priority="298" operator="containsText" text="Extremo">
      <formula>NOT(ISERROR(SEARCH("Extremo",AG26)))</formula>
    </cfRule>
    <cfRule type="containsText" dxfId="1883" priority="299" operator="containsText" text="Baja">
      <formula>NOT(ISERROR(SEARCH("Baja",AG26)))</formula>
    </cfRule>
    <cfRule type="containsText" dxfId="1882" priority="300" operator="containsText" text="Alto">
      <formula>NOT(ISERROR(SEARCH("Alto",AG26)))</formula>
    </cfRule>
  </conditionalFormatting>
  <dataValidations count="1">
    <dataValidation allowBlank="1" showInputMessage="1" showErrorMessage="1" prompt="Enunciar cuál es el control" sqref="P10:P11 P13:P14 P21:P22"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I21:I23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AN16 AN21:AN23 AN26</xm:sqref>
        </x14:dataValidation>
        <x14:dataValidation type="list" allowBlank="1" showInputMessage="1" showErrorMessage="1" xr:uid="{270C6AF1-470F-403E-AB6A-1DF3F7D25A9D}">
          <x14:formula1>
            <xm:f>LISTA!$K$3:$K$6</xm:f>
          </x14:formula1>
          <xm:sqref>AH10 AH13 AH16 AH21:AH23 AH26</xm:sqref>
        </x14:dataValidation>
        <x14:dataValidation type="list" allowBlank="1" showInputMessage="1" showErrorMessage="1" xr:uid="{55F41AD7-F2FF-47D8-8429-7EF993D60E0F}">
          <x14:formula1>
            <xm:f>LISTA!$E$3:$E$5</xm:f>
          </x14:formula1>
          <xm:sqref>R10:R29</xm:sqref>
        </x14:dataValidation>
        <x14:dataValidation type="list" allowBlank="1" showInputMessage="1" showErrorMessage="1" xr:uid="{94376D5C-53F0-4688-9515-A14D1E0F7D9F}">
          <x14:formula1>
            <xm:f>LISTA!$F$3:$F$4</xm:f>
          </x14:formula1>
          <xm:sqref>S10:S29</xm:sqref>
        </x14:dataValidation>
        <x14:dataValidation type="list" allowBlank="1" showInputMessage="1" showErrorMessage="1" xr:uid="{B499CAED-1749-4DA2-99B1-B5FB19D917D8}">
          <x14:formula1>
            <xm:f>LISTA!$G$3:$G$4</xm:f>
          </x14:formula1>
          <xm:sqref>U10:U29</xm:sqref>
        </x14:dataValidation>
        <x14:dataValidation type="list" allowBlank="1" showInputMessage="1" showErrorMessage="1" xr:uid="{829348BB-3BA9-4F51-A95A-54A0B35C6704}">
          <x14:formula1>
            <xm:f>LISTA!$H$3:$H$4</xm:f>
          </x14:formula1>
          <xm:sqref>V10:V29</xm:sqref>
        </x14:dataValidation>
        <x14:dataValidation type="list" allowBlank="1" showInputMessage="1" showErrorMessage="1" xr:uid="{68E9454F-9727-41CD-95D8-6CCA21FDBA47}">
          <x14:formula1>
            <xm:f>LISTA!$I$3:$I$4</xm:f>
          </x14:formula1>
          <xm:sqref>W10:W29</xm:sqref>
        </x14:dataValidation>
        <x14:dataValidation type="list" allowBlank="1" showInputMessage="1" showErrorMessage="1" xr:uid="{3F1B1000-8CD2-4732-A507-20A58C38F3E8}">
          <x14:formula1>
            <xm:f>LISTA!$C$3:$C$10</xm:f>
          </x14:formula1>
          <xm:sqref>G10:G29</xm:sqref>
        </x14:dataValidation>
        <x14:dataValidation type="list" allowBlank="1" showInputMessage="1" showErrorMessage="1" xr:uid="{3C9F1541-7D6F-40D4-9706-FE4CB23C2382}">
          <x14:formula1>
            <xm:f>LISTA!$D$3:$D$31</xm:f>
          </x14:formula1>
          <xm:sqref>K10:K29</xm:sqref>
        </x14:dataValidation>
        <x14:dataValidation type="list" allowBlank="1" showInputMessage="1" showErrorMessage="1" xr:uid="{90AA8A76-33C7-489A-9B88-625243A4135E}">
          <x14:formula1>
            <xm:f>LISTA!$B$3:$B$9</xm:f>
          </x14:formula1>
          <xm:sqref>C10:C29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41" customWidth="1"/>
    <col min="8" max="8" width="11.42578125" style="141"/>
    <col min="9" max="9" width="18.28515625" style="141" customWidth="1"/>
    <col min="10" max="12" width="11.42578125" style="14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1" t="s">
        <v>407</v>
      </c>
      <c r="H1" s="141" t="s">
        <v>400</v>
      </c>
    </row>
    <row r="4" spans="2:26">
      <c r="B4" t="s">
        <v>480</v>
      </c>
      <c r="C4" t="s">
        <v>481</v>
      </c>
      <c r="F4" t="s">
        <v>428</v>
      </c>
      <c r="G4" s="140" t="s">
        <v>482</v>
      </c>
      <c r="H4" s="140">
        <v>0.2</v>
      </c>
      <c r="I4" s="140"/>
      <c r="K4" s="140"/>
      <c r="Q4" t="s">
        <v>483</v>
      </c>
      <c r="R4" s="140">
        <v>0.5</v>
      </c>
      <c r="S4" s="141" t="s">
        <v>484</v>
      </c>
      <c r="T4" s="140">
        <v>0.3</v>
      </c>
      <c r="U4" s="141" t="s">
        <v>485</v>
      </c>
      <c r="V4" s="140">
        <v>0.4</v>
      </c>
      <c r="W4" s="141" t="s">
        <v>486</v>
      </c>
    </row>
    <row r="5" spans="2:26">
      <c r="B5" t="s">
        <v>487</v>
      </c>
      <c r="C5" t="s">
        <v>481</v>
      </c>
      <c r="F5" t="s">
        <v>488</v>
      </c>
      <c r="G5" s="140" t="s">
        <v>482</v>
      </c>
      <c r="H5" s="140">
        <v>0.2</v>
      </c>
      <c r="I5" s="140"/>
      <c r="K5" s="140"/>
      <c r="Q5" t="s">
        <v>489</v>
      </c>
      <c r="R5" s="140">
        <v>0.45</v>
      </c>
      <c r="S5" s="141" t="s">
        <v>484</v>
      </c>
      <c r="T5" s="140">
        <v>0.36</v>
      </c>
      <c r="U5" s="141" t="s">
        <v>485</v>
      </c>
      <c r="V5" s="140">
        <v>0.4</v>
      </c>
      <c r="W5" s="141" t="s">
        <v>486</v>
      </c>
    </row>
    <row r="6" spans="2:26">
      <c r="B6" t="s">
        <v>490</v>
      </c>
      <c r="C6" t="s">
        <v>486</v>
      </c>
      <c r="F6" t="s">
        <v>491</v>
      </c>
      <c r="G6" s="140" t="s">
        <v>492</v>
      </c>
      <c r="H6" s="140">
        <v>0.6</v>
      </c>
      <c r="I6" s="140" t="s">
        <v>493</v>
      </c>
      <c r="K6" s="140"/>
      <c r="Q6" t="s">
        <v>494</v>
      </c>
      <c r="R6" s="140">
        <v>0.4</v>
      </c>
      <c r="S6" s="141" t="s">
        <v>484</v>
      </c>
      <c r="T6" s="140">
        <v>0.36</v>
      </c>
      <c r="U6" s="141" t="s">
        <v>485</v>
      </c>
      <c r="V6" s="140">
        <v>0.4</v>
      </c>
      <c r="W6" s="141" t="s">
        <v>486</v>
      </c>
    </row>
    <row r="7" spans="2:26">
      <c r="B7" t="s">
        <v>495</v>
      </c>
      <c r="C7" t="s">
        <v>496</v>
      </c>
      <c r="G7" s="140"/>
      <c r="I7" s="140"/>
      <c r="K7" s="140"/>
      <c r="Q7" t="s">
        <v>497</v>
      </c>
      <c r="R7" s="140">
        <v>0.35</v>
      </c>
      <c r="S7" s="141" t="s">
        <v>492</v>
      </c>
      <c r="T7" s="140">
        <v>0.42</v>
      </c>
      <c r="U7" s="141" t="s">
        <v>485</v>
      </c>
      <c r="V7" s="140">
        <v>0.4</v>
      </c>
      <c r="W7" s="141" t="s">
        <v>486</v>
      </c>
    </row>
    <row r="8" spans="2:26">
      <c r="B8" t="s">
        <v>498</v>
      </c>
      <c r="C8" t="s">
        <v>499</v>
      </c>
      <c r="G8" s="140"/>
      <c r="I8" s="140"/>
      <c r="K8" s="140"/>
      <c r="Q8" t="s">
        <v>500</v>
      </c>
      <c r="R8" s="140">
        <v>0.35</v>
      </c>
      <c r="S8" s="141" t="s">
        <v>492</v>
      </c>
      <c r="T8" s="140">
        <v>0.6</v>
      </c>
      <c r="U8" s="141" t="s">
        <v>485</v>
      </c>
      <c r="V8" s="140">
        <v>0.26</v>
      </c>
      <c r="W8" s="141" t="s">
        <v>486</v>
      </c>
    </row>
    <row r="9" spans="2:26">
      <c r="B9" t="s">
        <v>501</v>
      </c>
      <c r="C9" t="s">
        <v>481</v>
      </c>
      <c r="G9" s="140"/>
      <c r="I9" s="140"/>
      <c r="K9" s="140"/>
      <c r="Q9" t="s">
        <v>502</v>
      </c>
      <c r="R9" s="140">
        <v>0.3</v>
      </c>
      <c r="S9" s="141" t="s">
        <v>492</v>
      </c>
      <c r="T9" s="140">
        <v>0.6</v>
      </c>
      <c r="U9" s="141" t="s">
        <v>485</v>
      </c>
      <c r="V9" s="140">
        <v>0.3</v>
      </c>
      <c r="W9" s="141" t="s">
        <v>486</v>
      </c>
    </row>
    <row r="10" spans="2:26">
      <c r="B10" t="s">
        <v>503</v>
      </c>
      <c r="C10" t="s">
        <v>486</v>
      </c>
    </row>
    <row r="11" spans="2:26">
      <c r="B11" t="s">
        <v>504</v>
      </c>
      <c r="C11" t="s">
        <v>486</v>
      </c>
      <c r="F11" t="s">
        <v>480</v>
      </c>
      <c r="G11" s="141" t="s">
        <v>505</v>
      </c>
      <c r="H11" s="140">
        <v>0.1</v>
      </c>
      <c r="I11" s="141" t="s">
        <v>482</v>
      </c>
      <c r="J11" s="140">
        <v>0.2</v>
      </c>
      <c r="K11" s="141" t="s">
        <v>481</v>
      </c>
    </row>
    <row r="12" spans="2:26">
      <c r="B12" t="s">
        <v>506</v>
      </c>
      <c r="C12" t="s">
        <v>496</v>
      </c>
      <c r="F12" t="s">
        <v>487</v>
      </c>
      <c r="G12" s="141" t="s">
        <v>505</v>
      </c>
      <c r="H12" s="140">
        <v>0.1</v>
      </c>
      <c r="I12" s="141" t="s">
        <v>485</v>
      </c>
      <c r="J12" s="140">
        <v>0.4</v>
      </c>
      <c r="K12" s="141" t="s">
        <v>481</v>
      </c>
      <c r="Q12" t="s">
        <v>399</v>
      </c>
      <c r="R12" t="s">
        <v>507</v>
      </c>
      <c r="S12" s="141" t="s">
        <v>41</v>
      </c>
      <c r="T12" t="s">
        <v>413</v>
      </c>
      <c r="U12" s="141" t="s">
        <v>414</v>
      </c>
      <c r="V12" t="s">
        <v>419</v>
      </c>
      <c r="W12" s="141" t="s">
        <v>400</v>
      </c>
      <c r="X12" t="s">
        <v>407</v>
      </c>
      <c r="Y12" s="141" t="s">
        <v>400</v>
      </c>
      <c r="Z12" t="s">
        <v>508</v>
      </c>
    </row>
    <row r="13" spans="2:26">
      <c r="B13" t="s">
        <v>509</v>
      </c>
      <c r="C13" t="s">
        <v>499</v>
      </c>
      <c r="F13" t="s">
        <v>490</v>
      </c>
      <c r="G13" s="141" t="s">
        <v>505</v>
      </c>
      <c r="H13" s="140">
        <v>0.1</v>
      </c>
      <c r="I13" s="141" t="s">
        <v>486</v>
      </c>
      <c r="J13" s="140">
        <v>0.6</v>
      </c>
      <c r="K13" s="141" t="s">
        <v>486</v>
      </c>
      <c r="Q13" t="s">
        <v>505</v>
      </c>
      <c r="R13" t="s">
        <v>482</v>
      </c>
      <c r="S13" t="s">
        <v>481</v>
      </c>
      <c r="T13" t="s">
        <v>428</v>
      </c>
      <c r="U13" t="s">
        <v>510</v>
      </c>
      <c r="V13" t="s">
        <v>505</v>
      </c>
      <c r="W13" s="139">
        <v>0.1</v>
      </c>
      <c r="X13" t="s">
        <v>482</v>
      </c>
      <c r="Y13" s="139">
        <v>0.2</v>
      </c>
      <c r="Z13" t="s">
        <v>481</v>
      </c>
    </row>
    <row r="14" spans="2:26">
      <c r="B14" t="s">
        <v>511</v>
      </c>
      <c r="C14" t="s">
        <v>486</v>
      </c>
      <c r="F14" t="s">
        <v>495</v>
      </c>
      <c r="G14" s="141" t="s">
        <v>505</v>
      </c>
      <c r="H14" s="140">
        <v>0.1</v>
      </c>
      <c r="I14" s="141" t="s">
        <v>512</v>
      </c>
      <c r="J14" s="140">
        <v>0.8</v>
      </c>
      <c r="K14" s="141" t="s">
        <v>513</v>
      </c>
      <c r="Q14" t="s">
        <v>505</v>
      </c>
      <c r="R14" t="s">
        <v>485</v>
      </c>
      <c r="S14" t="s">
        <v>481</v>
      </c>
      <c r="T14" t="s">
        <v>428</v>
      </c>
      <c r="U14" t="s">
        <v>510</v>
      </c>
      <c r="V14" t="s">
        <v>505</v>
      </c>
      <c r="W14" s="139">
        <v>0.1</v>
      </c>
      <c r="X14" t="s">
        <v>485</v>
      </c>
      <c r="Y14" s="139">
        <v>0.4</v>
      </c>
      <c r="Z14" t="s">
        <v>481</v>
      </c>
    </row>
    <row r="15" spans="2:26">
      <c r="B15" t="s">
        <v>514</v>
      </c>
      <c r="C15" t="s">
        <v>486</v>
      </c>
      <c r="F15" t="s">
        <v>498</v>
      </c>
      <c r="G15" s="141" t="s">
        <v>505</v>
      </c>
      <c r="H15" s="140">
        <v>0.1</v>
      </c>
      <c r="I15" s="141" t="s">
        <v>515</v>
      </c>
      <c r="J15" s="140">
        <v>1</v>
      </c>
      <c r="K15" s="141" t="s">
        <v>499</v>
      </c>
      <c r="Q15" t="s">
        <v>505</v>
      </c>
      <c r="R15" t="s">
        <v>486</v>
      </c>
      <c r="S15" t="s">
        <v>486</v>
      </c>
      <c r="T15" t="s">
        <v>428</v>
      </c>
      <c r="U15" t="s">
        <v>510</v>
      </c>
      <c r="V15" t="s">
        <v>505</v>
      </c>
      <c r="W15" s="139">
        <v>0.1</v>
      </c>
      <c r="X15" t="s">
        <v>486</v>
      </c>
      <c r="Y15" s="139">
        <v>0.6</v>
      </c>
      <c r="Z15" t="s">
        <v>486</v>
      </c>
    </row>
    <row r="16" spans="2:26">
      <c r="B16" t="s">
        <v>516</v>
      </c>
      <c r="C16" t="s">
        <v>486</v>
      </c>
      <c r="F16" t="s">
        <v>501</v>
      </c>
      <c r="G16" s="141" t="s">
        <v>505</v>
      </c>
      <c r="H16" s="140">
        <v>0.2</v>
      </c>
      <c r="I16" s="141" t="s">
        <v>482</v>
      </c>
      <c r="J16" s="140">
        <v>0.2</v>
      </c>
      <c r="K16" s="141" t="s">
        <v>481</v>
      </c>
      <c r="T16" t="s">
        <v>428</v>
      </c>
      <c r="U16" t="s">
        <v>510</v>
      </c>
    </row>
    <row r="17" spans="2:21">
      <c r="B17" t="s">
        <v>517</v>
      </c>
      <c r="C17" t="s">
        <v>496</v>
      </c>
      <c r="F17" t="s">
        <v>503</v>
      </c>
      <c r="G17" s="141" t="s">
        <v>505</v>
      </c>
      <c r="H17" s="140">
        <v>0.2</v>
      </c>
      <c r="I17" s="141" t="s">
        <v>485</v>
      </c>
      <c r="J17" s="140">
        <v>0.4</v>
      </c>
      <c r="K17" s="141" t="s">
        <v>481</v>
      </c>
      <c r="R17" s="140">
        <v>0.5</v>
      </c>
      <c r="S17" s="139">
        <v>0.5</v>
      </c>
      <c r="T17" t="s">
        <v>428</v>
      </c>
      <c r="U17" t="s">
        <v>510</v>
      </c>
    </row>
    <row r="18" spans="2:21">
      <c r="B18" t="s">
        <v>518</v>
      </c>
      <c r="C18" t="s">
        <v>499</v>
      </c>
      <c r="F18" t="s">
        <v>504</v>
      </c>
      <c r="G18" s="141" t="s">
        <v>505</v>
      </c>
      <c r="H18" s="140">
        <v>0.2</v>
      </c>
      <c r="I18" s="141" t="s">
        <v>486</v>
      </c>
      <c r="J18" s="140">
        <v>0.6</v>
      </c>
      <c r="K18" s="141" t="s">
        <v>486</v>
      </c>
      <c r="R18" s="140">
        <v>0.45</v>
      </c>
      <c r="S18" s="139">
        <v>0.35</v>
      </c>
      <c r="T18" t="s">
        <v>428</v>
      </c>
      <c r="U18" t="s">
        <v>510</v>
      </c>
    </row>
    <row r="19" spans="2:21">
      <c r="B19" t="s">
        <v>519</v>
      </c>
      <c r="C19" t="s">
        <v>486</v>
      </c>
      <c r="F19" t="s">
        <v>506</v>
      </c>
      <c r="G19" s="141" t="s">
        <v>505</v>
      </c>
      <c r="H19" s="140">
        <v>0.2</v>
      </c>
      <c r="I19" s="141" t="s">
        <v>512</v>
      </c>
      <c r="J19" s="140">
        <v>0.8</v>
      </c>
      <c r="K19" s="141" t="s">
        <v>513</v>
      </c>
      <c r="R19" s="140">
        <v>0.4</v>
      </c>
      <c r="T19" t="s">
        <v>428</v>
      </c>
      <c r="U19" t="s">
        <v>510</v>
      </c>
    </row>
    <row r="20" spans="2:21">
      <c r="B20" t="s">
        <v>520</v>
      </c>
      <c r="C20" t="s">
        <v>486</v>
      </c>
      <c r="F20" t="s">
        <v>509</v>
      </c>
      <c r="G20" s="141" t="s">
        <v>505</v>
      </c>
      <c r="H20" s="140">
        <v>0.2</v>
      </c>
      <c r="I20" s="141" t="s">
        <v>515</v>
      </c>
      <c r="J20" s="140">
        <v>1</v>
      </c>
      <c r="K20" s="141" t="s">
        <v>499</v>
      </c>
      <c r="R20" s="140">
        <v>0.35</v>
      </c>
      <c r="T20" t="s">
        <v>428</v>
      </c>
      <c r="U20" t="s">
        <v>510</v>
      </c>
    </row>
    <row r="21" spans="2:21">
      <c r="B21" t="s">
        <v>521</v>
      </c>
      <c r="C21" t="s">
        <v>496</v>
      </c>
      <c r="F21" t="s">
        <v>511</v>
      </c>
      <c r="G21" s="141" t="s">
        <v>484</v>
      </c>
      <c r="H21" s="140">
        <v>0.3</v>
      </c>
      <c r="I21" s="141" t="s">
        <v>482</v>
      </c>
      <c r="J21" s="140">
        <v>0.2</v>
      </c>
      <c r="K21" s="141" t="s">
        <v>481</v>
      </c>
      <c r="R21" s="140">
        <v>0.35</v>
      </c>
      <c r="T21" t="s">
        <v>428</v>
      </c>
      <c r="U21" t="s">
        <v>510</v>
      </c>
    </row>
    <row r="22" spans="2:21">
      <c r="B22" t="s">
        <v>522</v>
      </c>
      <c r="C22" t="s">
        <v>496</v>
      </c>
      <c r="F22" t="s">
        <v>514</v>
      </c>
      <c r="G22" s="141" t="s">
        <v>484</v>
      </c>
      <c r="H22" s="140">
        <v>0.3</v>
      </c>
      <c r="I22" s="141" t="s">
        <v>485</v>
      </c>
      <c r="J22" s="140">
        <v>0.4</v>
      </c>
      <c r="K22" s="141" t="s">
        <v>486</v>
      </c>
      <c r="R22" s="140">
        <v>0.3</v>
      </c>
      <c r="T22" t="s">
        <v>428</v>
      </c>
      <c r="U22" t="s">
        <v>510</v>
      </c>
    </row>
    <row r="23" spans="2:21">
      <c r="B23" t="s">
        <v>523</v>
      </c>
      <c r="C23" t="s">
        <v>499</v>
      </c>
      <c r="F23" t="s">
        <v>516</v>
      </c>
      <c r="G23" s="141" t="s">
        <v>484</v>
      </c>
      <c r="H23" s="140">
        <v>0.3</v>
      </c>
      <c r="I23" s="141" t="s">
        <v>486</v>
      </c>
      <c r="J23" s="140">
        <v>0.6</v>
      </c>
      <c r="K23" s="141" t="s">
        <v>486</v>
      </c>
      <c r="T23" t="s">
        <v>428</v>
      </c>
      <c r="U23" t="s">
        <v>510</v>
      </c>
    </row>
    <row r="24" spans="2:21">
      <c r="B24" t="s">
        <v>524</v>
      </c>
      <c r="C24" t="s">
        <v>496</v>
      </c>
      <c r="F24" t="s">
        <v>517</v>
      </c>
      <c r="G24" s="141" t="s">
        <v>484</v>
      </c>
      <c r="H24" s="140">
        <v>0.3</v>
      </c>
      <c r="I24" s="141" t="s">
        <v>512</v>
      </c>
      <c r="J24" s="140">
        <v>0.8</v>
      </c>
      <c r="K24" s="141" t="s">
        <v>513</v>
      </c>
      <c r="T24" t="s">
        <v>428</v>
      </c>
      <c r="U24" t="s">
        <v>510</v>
      </c>
    </row>
    <row r="25" spans="2:21">
      <c r="B25" t="s">
        <v>525</v>
      </c>
      <c r="C25" t="s">
        <v>496</v>
      </c>
      <c r="F25" t="s">
        <v>518</v>
      </c>
      <c r="G25" s="141" t="s">
        <v>484</v>
      </c>
      <c r="H25" s="140">
        <v>0.3</v>
      </c>
      <c r="I25" s="141" t="s">
        <v>515</v>
      </c>
      <c r="J25" s="140">
        <v>1</v>
      </c>
      <c r="K25" s="141" t="s">
        <v>499</v>
      </c>
    </row>
    <row r="26" spans="2:21">
      <c r="B26" t="s">
        <v>526</v>
      </c>
      <c r="C26" t="s">
        <v>496</v>
      </c>
      <c r="F26" t="s">
        <v>519</v>
      </c>
      <c r="G26" s="141" t="s">
        <v>484</v>
      </c>
      <c r="H26" s="140">
        <v>0.4</v>
      </c>
      <c r="I26" s="141" t="s">
        <v>482</v>
      </c>
      <c r="J26" s="140">
        <v>0.2</v>
      </c>
      <c r="K26" s="141" t="s">
        <v>481</v>
      </c>
    </row>
    <row r="27" spans="2:21">
      <c r="B27" t="s">
        <v>527</v>
      </c>
      <c r="C27" t="s">
        <v>496</v>
      </c>
      <c r="F27" t="s">
        <v>520</v>
      </c>
      <c r="G27" s="141" t="s">
        <v>484</v>
      </c>
      <c r="H27" s="140">
        <v>0.4</v>
      </c>
      <c r="I27" s="141" t="s">
        <v>485</v>
      </c>
      <c r="J27" s="140">
        <v>0.4</v>
      </c>
      <c r="K27" s="141" t="s">
        <v>486</v>
      </c>
    </row>
    <row r="28" spans="2:21">
      <c r="B28" t="s">
        <v>528</v>
      </c>
      <c r="C28" t="s">
        <v>499</v>
      </c>
      <c r="F28" t="s">
        <v>521</v>
      </c>
      <c r="G28" s="141" t="s">
        <v>484</v>
      </c>
      <c r="H28" s="140">
        <v>0.4</v>
      </c>
      <c r="I28" s="141" t="s">
        <v>486</v>
      </c>
      <c r="J28" s="140">
        <v>0.6</v>
      </c>
      <c r="K28" s="141" t="s">
        <v>486</v>
      </c>
    </row>
    <row r="29" spans="2:21">
      <c r="F29" t="s">
        <v>522</v>
      </c>
      <c r="G29" s="141" t="s">
        <v>484</v>
      </c>
      <c r="H29" s="140">
        <v>0.4</v>
      </c>
      <c r="I29" s="141" t="s">
        <v>512</v>
      </c>
      <c r="J29" s="140">
        <v>0.8</v>
      </c>
      <c r="K29" s="141" t="s">
        <v>513</v>
      </c>
    </row>
    <row r="30" spans="2:21">
      <c r="F30" t="s">
        <v>523</v>
      </c>
      <c r="G30" s="141" t="s">
        <v>484</v>
      </c>
      <c r="H30" s="140">
        <v>0.4</v>
      </c>
      <c r="I30" s="141" t="s">
        <v>515</v>
      </c>
      <c r="J30" s="140">
        <v>1</v>
      </c>
      <c r="K30" s="141" t="s">
        <v>499</v>
      </c>
    </row>
    <row r="31" spans="2:21">
      <c r="F31" t="s">
        <v>529</v>
      </c>
      <c r="G31" s="141" t="s">
        <v>492</v>
      </c>
      <c r="H31" s="140">
        <v>0.5</v>
      </c>
      <c r="I31" s="141" t="s">
        <v>482</v>
      </c>
      <c r="J31" s="140">
        <v>0.2</v>
      </c>
      <c r="K31" s="141" t="s">
        <v>486</v>
      </c>
    </row>
    <row r="32" spans="2:21">
      <c r="F32" t="s">
        <v>530</v>
      </c>
      <c r="G32" s="141" t="s">
        <v>492</v>
      </c>
      <c r="H32" s="140">
        <v>0.5</v>
      </c>
      <c r="I32" s="141" t="s">
        <v>485</v>
      </c>
      <c r="J32" s="140">
        <v>0.4</v>
      </c>
      <c r="K32" s="141" t="s">
        <v>486</v>
      </c>
    </row>
    <row r="33" spans="6:11">
      <c r="F33" t="s">
        <v>531</v>
      </c>
      <c r="G33" s="141" t="s">
        <v>492</v>
      </c>
      <c r="H33" s="140">
        <v>0.5</v>
      </c>
      <c r="I33" s="141" t="s">
        <v>486</v>
      </c>
      <c r="J33" s="140">
        <v>0.6</v>
      </c>
      <c r="K33" s="141" t="s">
        <v>486</v>
      </c>
    </row>
    <row r="34" spans="6:11">
      <c r="F34" t="s">
        <v>532</v>
      </c>
      <c r="G34" s="141" t="s">
        <v>492</v>
      </c>
      <c r="H34" s="140">
        <v>0.5</v>
      </c>
      <c r="I34" s="141" t="s">
        <v>512</v>
      </c>
      <c r="J34" s="140">
        <v>0.8</v>
      </c>
      <c r="K34" s="141" t="s">
        <v>513</v>
      </c>
    </row>
    <row r="35" spans="6:11">
      <c r="F35" t="s">
        <v>533</v>
      </c>
      <c r="G35" s="141" t="s">
        <v>492</v>
      </c>
      <c r="H35" s="140">
        <v>0.5</v>
      </c>
      <c r="I35" s="141" t="s">
        <v>515</v>
      </c>
      <c r="J35" s="140">
        <v>1</v>
      </c>
      <c r="K35" s="141" t="s">
        <v>499</v>
      </c>
    </row>
    <row r="37" spans="6:11" ht="43.15">
      <c r="G37" s="142" t="s">
        <v>534</v>
      </c>
    </row>
    <row r="38" spans="6:11" ht="100.9">
      <c r="G38" s="142" t="s">
        <v>535</v>
      </c>
    </row>
    <row r="39" spans="6:11" ht="72">
      <c r="G39" s="142" t="s">
        <v>536</v>
      </c>
    </row>
    <row r="40" spans="6:11" ht="57.6">
      <c r="G40" s="142" t="s">
        <v>537</v>
      </c>
    </row>
    <row r="41" spans="6:11" ht="72">
      <c r="G41" s="142" t="s">
        <v>538</v>
      </c>
    </row>
    <row r="42" spans="6:11" ht="43.15">
      <c r="G42" s="142" t="s">
        <v>539</v>
      </c>
    </row>
    <row r="43" spans="6:11" ht="100.9">
      <c r="G43" s="142" t="s">
        <v>540</v>
      </c>
    </row>
    <row r="44" spans="6:11" ht="72">
      <c r="G44" s="142" t="s">
        <v>541</v>
      </c>
    </row>
    <row r="45" spans="6:11" ht="57.6">
      <c r="G45" s="142" t="s">
        <v>542</v>
      </c>
    </row>
    <row r="46" spans="6:11" ht="72">
      <c r="G46" s="142" t="s">
        <v>543</v>
      </c>
    </row>
    <row r="47" spans="6:11" ht="43.15">
      <c r="G47" s="142" t="s">
        <v>544</v>
      </c>
    </row>
    <row r="48" spans="6:11" ht="100.9">
      <c r="G48" s="142" t="s">
        <v>545</v>
      </c>
    </row>
    <row r="49" spans="7:7" ht="72">
      <c r="G49" s="142" t="s">
        <v>546</v>
      </c>
    </row>
    <row r="50" spans="7:7" ht="57.6">
      <c r="G50" s="142" t="s">
        <v>547</v>
      </c>
    </row>
    <row r="51" spans="7:7" ht="72">
      <c r="G51" s="142" t="s">
        <v>548</v>
      </c>
    </row>
    <row r="52" spans="7:7" ht="43.15">
      <c r="G52" s="142" t="s">
        <v>549</v>
      </c>
    </row>
    <row r="53" spans="7:7" ht="100.9">
      <c r="G53" s="142" t="s">
        <v>550</v>
      </c>
    </row>
    <row r="54" spans="7:7" ht="72">
      <c r="G54" s="142" t="s">
        <v>551</v>
      </c>
    </row>
    <row r="55" spans="7:7" ht="57.6">
      <c r="G55" s="142" t="s">
        <v>552</v>
      </c>
    </row>
    <row r="56" spans="7:7" ht="72">
      <c r="G56" s="142" t="s">
        <v>553</v>
      </c>
    </row>
    <row r="57" spans="7:7" ht="43.15">
      <c r="G57" s="142" t="s">
        <v>554</v>
      </c>
    </row>
    <row r="58" spans="7:7" ht="100.9">
      <c r="G58" s="142" t="s">
        <v>555</v>
      </c>
    </row>
    <row r="59" spans="7:7" ht="72">
      <c r="G59" s="142" t="s">
        <v>556</v>
      </c>
    </row>
    <row r="60" spans="7:7" ht="57.6">
      <c r="G60" s="142" t="s">
        <v>557</v>
      </c>
    </row>
    <row r="61" spans="7:7" ht="72">
      <c r="G61" s="142" t="s">
        <v>558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559</v>
      </c>
      <c r="C2" s="3" t="s">
        <v>560</v>
      </c>
      <c r="D2" s="3" t="s">
        <v>561</v>
      </c>
      <c r="E2" s="5" t="s">
        <v>562</v>
      </c>
      <c r="F2" s="3" t="s">
        <v>563</v>
      </c>
      <c r="G2" s="3" t="s">
        <v>564</v>
      </c>
      <c r="H2" s="3" t="s">
        <v>565</v>
      </c>
      <c r="I2" s="3" t="s">
        <v>566</v>
      </c>
      <c r="J2" s="3" t="s">
        <v>567</v>
      </c>
      <c r="K2" s="3" t="s">
        <v>568</v>
      </c>
    </row>
    <row r="3" spans="2:11" ht="28.9">
      <c r="B3" t="s">
        <v>569</v>
      </c>
      <c r="C3" s="81" t="s">
        <v>425</v>
      </c>
      <c r="D3" s="4" t="s">
        <v>570</v>
      </c>
      <c r="E3" t="s">
        <v>428</v>
      </c>
      <c r="F3" t="s">
        <v>510</v>
      </c>
      <c r="G3" t="s">
        <v>430</v>
      </c>
      <c r="H3" t="s">
        <v>431</v>
      </c>
      <c r="I3" t="s">
        <v>432</v>
      </c>
      <c r="J3" t="s">
        <v>571</v>
      </c>
      <c r="K3" t="s">
        <v>433</v>
      </c>
    </row>
    <row r="4" spans="2:11" ht="72">
      <c r="B4" s="157" t="s">
        <v>572</v>
      </c>
      <c r="C4" t="s">
        <v>573</v>
      </c>
      <c r="D4" s="4" t="s">
        <v>574</v>
      </c>
      <c r="E4" t="s">
        <v>488</v>
      </c>
      <c r="F4" t="s">
        <v>429</v>
      </c>
      <c r="G4" t="s">
        <v>575</v>
      </c>
      <c r="H4" t="s">
        <v>576</v>
      </c>
      <c r="I4" t="s">
        <v>577</v>
      </c>
      <c r="J4" t="s">
        <v>578</v>
      </c>
      <c r="K4" t="s">
        <v>450</v>
      </c>
    </row>
    <row r="5" spans="2:11" ht="57.6">
      <c r="B5" s="157" t="s">
        <v>421</v>
      </c>
      <c r="C5" t="s">
        <v>447</v>
      </c>
      <c r="D5" s="4" t="s">
        <v>579</v>
      </c>
      <c r="E5" t="s">
        <v>491</v>
      </c>
      <c r="K5" t="s">
        <v>580</v>
      </c>
    </row>
    <row r="6" spans="2:11" ht="43.15">
      <c r="B6" s="157" t="s">
        <v>581</v>
      </c>
      <c r="C6" t="s">
        <v>582</v>
      </c>
      <c r="D6" s="4" t="s">
        <v>583</v>
      </c>
      <c r="K6" t="s">
        <v>584</v>
      </c>
    </row>
    <row r="7" spans="2:11" ht="43.15">
      <c r="B7" s="157" t="s">
        <v>456</v>
      </c>
      <c r="C7" t="s">
        <v>585</v>
      </c>
      <c r="D7" s="82" t="s">
        <v>586</v>
      </c>
    </row>
    <row r="8" spans="2:11" ht="28.9">
      <c r="B8" s="157" t="s">
        <v>443</v>
      </c>
      <c r="C8" t="s">
        <v>460</v>
      </c>
      <c r="D8" s="4" t="s">
        <v>587</v>
      </c>
    </row>
    <row r="9" spans="2:11" ht="28.9">
      <c r="B9" s="157" t="s">
        <v>470</v>
      </c>
      <c r="C9" t="s">
        <v>588</v>
      </c>
      <c r="D9" s="4" t="s">
        <v>589</v>
      </c>
    </row>
    <row r="10" spans="2:11" ht="28.9">
      <c r="C10" t="s">
        <v>474</v>
      </c>
      <c r="D10" s="4" t="s">
        <v>590</v>
      </c>
    </row>
    <row r="11" spans="2:11" ht="28.9">
      <c r="D11" s="4" t="s">
        <v>591</v>
      </c>
    </row>
    <row r="12" spans="2:11" ht="28.9">
      <c r="D12" s="4" t="s">
        <v>592</v>
      </c>
    </row>
    <row r="13" spans="2:11" ht="28.9">
      <c r="D13" s="148" t="s">
        <v>593</v>
      </c>
    </row>
    <row r="14" spans="2:11" ht="28.9">
      <c r="D14" s="148" t="s">
        <v>594</v>
      </c>
    </row>
    <row r="15" spans="2:11" ht="28.9">
      <c r="D15" s="148" t="s">
        <v>426</v>
      </c>
    </row>
    <row r="16" spans="2:11" ht="28.9">
      <c r="D16" s="148" t="s">
        <v>595</v>
      </c>
    </row>
    <row r="17" spans="4:4" ht="28.9">
      <c r="D17" s="148" t="s">
        <v>596</v>
      </c>
    </row>
    <row r="18" spans="4:4" ht="43.15">
      <c r="D18" s="81" t="s">
        <v>597</v>
      </c>
    </row>
    <row r="19" spans="4:4" ht="57.6">
      <c r="D19" s="81" t="s">
        <v>598</v>
      </c>
    </row>
    <row r="20" spans="4:4" ht="28.9">
      <c r="D20" s="142" t="s">
        <v>599</v>
      </c>
    </row>
    <row r="21" spans="4:4" ht="28.9">
      <c r="D21" s="142" t="s">
        <v>600</v>
      </c>
    </row>
    <row r="22" spans="4:4" ht="28.9">
      <c r="D22" s="142" t="s">
        <v>461</v>
      </c>
    </row>
    <row r="23" spans="4:4" ht="28.9">
      <c r="D23" s="142" t="s">
        <v>601</v>
      </c>
    </row>
    <row r="24" spans="4:4" ht="43.15">
      <c r="D24" s="142" t="s">
        <v>602</v>
      </c>
    </row>
    <row r="25" spans="4:4" ht="43.15">
      <c r="D25" s="142" t="s">
        <v>448</v>
      </c>
    </row>
    <row r="26" spans="4:4" ht="57.6">
      <c r="D26" s="142" t="s">
        <v>603</v>
      </c>
    </row>
    <row r="27" spans="4:4" ht="43.15">
      <c r="D27" s="142" t="s">
        <v>604</v>
      </c>
    </row>
    <row r="28" spans="4:4" ht="43.15">
      <c r="D28" s="142" t="s">
        <v>605</v>
      </c>
    </row>
    <row r="29" spans="4:4" ht="43.15">
      <c r="D29" s="142" t="s">
        <v>475</v>
      </c>
    </row>
    <row r="30" spans="4:4" ht="43.15">
      <c r="D30" s="142" t="s">
        <v>606</v>
      </c>
    </row>
    <row r="31" spans="4:4" ht="43.15">
      <c r="D31" s="142" t="s">
        <v>607</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topLeftCell="K35" zoomScale="71" zoomScaleNormal="71" workbookViewId="0">
      <selection activeCell="T30" sqref="T30:T34"/>
    </sheetView>
  </sheetViews>
  <sheetFormatPr defaultColWidth="11.42578125" defaultRowHeight="14.45"/>
  <cols>
    <col min="1" max="2" width="18.42578125" style="81" customWidth="1"/>
    <col min="3" max="3" width="15.5703125" customWidth="1"/>
    <col min="4" max="4" width="26.42578125" style="81"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7109375" customWidth="1"/>
    <col min="21" max="176" width="11.42578125" style="6"/>
  </cols>
  <sheetData>
    <row r="1" spans="1:278" s="159" customFormat="1" ht="16.5" customHeight="1">
      <c r="A1" s="417"/>
      <c r="B1" s="418"/>
      <c r="C1" s="418"/>
      <c r="D1" s="465" t="s">
        <v>608</v>
      </c>
      <c r="E1" s="465"/>
      <c r="F1" s="465"/>
      <c r="G1" s="465"/>
      <c r="H1" s="465"/>
      <c r="I1" s="465"/>
      <c r="J1" s="465"/>
      <c r="K1" s="465"/>
      <c r="L1" s="465"/>
      <c r="M1" s="465"/>
      <c r="N1" s="465"/>
      <c r="O1" s="465"/>
      <c r="P1" s="465"/>
      <c r="Q1" s="466"/>
      <c r="R1" s="409" t="s">
        <v>385</v>
      </c>
      <c r="S1" s="409"/>
      <c r="T1" s="409"/>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419"/>
      <c r="B2" s="420"/>
      <c r="C2" s="420"/>
      <c r="D2" s="467"/>
      <c r="E2" s="467"/>
      <c r="F2" s="467"/>
      <c r="G2" s="467"/>
      <c r="H2" s="467"/>
      <c r="I2" s="467"/>
      <c r="J2" s="467"/>
      <c r="K2" s="467"/>
      <c r="L2" s="467"/>
      <c r="M2" s="467"/>
      <c r="N2" s="467"/>
      <c r="O2" s="467"/>
      <c r="P2" s="467"/>
      <c r="Q2" s="468"/>
      <c r="R2" s="409"/>
      <c r="S2" s="409"/>
      <c r="T2" s="409"/>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170"/>
      <c r="D3" s="467"/>
      <c r="E3" s="467"/>
      <c r="F3" s="467"/>
      <c r="G3" s="467"/>
      <c r="H3" s="467"/>
      <c r="I3" s="467"/>
      <c r="J3" s="467"/>
      <c r="K3" s="467"/>
      <c r="L3" s="467"/>
      <c r="M3" s="467"/>
      <c r="N3" s="467"/>
      <c r="O3" s="467"/>
      <c r="P3" s="467"/>
      <c r="Q3" s="468"/>
      <c r="R3" s="409"/>
      <c r="S3" s="409"/>
      <c r="T3" s="409"/>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410" t="s">
        <v>386</v>
      </c>
      <c r="B4" s="411"/>
      <c r="C4" s="412"/>
      <c r="D4" s="413" t="str">
        <f>'Mapa Final'!D4</f>
        <v>PLANEACIÓN ESTRATÉGICA</v>
      </c>
      <c r="E4" s="414"/>
      <c r="F4" s="414"/>
      <c r="G4" s="414"/>
      <c r="H4" s="414"/>
      <c r="I4" s="414"/>
      <c r="J4" s="414"/>
      <c r="K4" s="414"/>
      <c r="L4" s="414"/>
      <c r="M4" s="414"/>
      <c r="N4" s="415"/>
      <c r="O4" s="416"/>
      <c r="P4" s="416"/>
      <c r="Q4" s="416"/>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410" t="s">
        <v>387</v>
      </c>
      <c r="B5" s="411"/>
      <c r="C5" s="412"/>
      <c r="D5" s="42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410" t="s">
        <v>389</v>
      </c>
      <c r="B6" s="411"/>
      <c r="C6" s="412"/>
      <c r="D6" s="421" t="str">
        <f>'Mapa Final'!D6</f>
        <v xml:space="preserve">Nivel Central </v>
      </c>
      <c r="E6" s="422"/>
      <c r="F6" s="422"/>
      <c r="G6" s="422"/>
      <c r="H6" s="422"/>
      <c r="I6" s="422"/>
      <c r="J6" s="422"/>
      <c r="K6" s="422"/>
      <c r="L6" s="422"/>
      <c r="M6" s="422"/>
      <c r="N6" s="42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1" customFormat="1" ht="40.5" customHeight="1" thickTop="1" thickBot="1">
      <c r="A7" s="460" t="s">
        <v>609</v>
      </c>
      <c r="B7" s="461"/>
      <c r="C7" s="461"/>
      <c r="D7" s="461"/>
      <c r="E7" s="461"/>
      <c r="F7" s="462"/>
      <c r="G7" s="188"/>
      <c r="H7" s="463" t="s">
        <v>610</v>
      </c>
      <c r="I7" s="463"/>
      <c r="J7" s="463"/>
      <c r="K7" s="463" t="s">
        <v>611</v>
      </c>
      <c r="L7" s="463"/>
      <c r="M7" s="463"/>
      <c r="N7" s="464" t="s">
        <v>612</v>
      </c>
      <c r="O7" s="469" t="s">
        <v>613</v>
      </c>
      <c r="P7" s="471" t="s">
        <v>614</v>
      </c>
      <c r="Q7" s="472"/>
      <c r="R7" s="471" t="s">
        <v>615</v>
      </c>
      <c r="S7" s="472"/>
      <c r="T7" s="473" t="s">
        <v>616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c r="A8" s="197" t="s">
        <v>87</v>
      </c>
      <c r="B8" s="197" t="s">
        <v>396</v>
      </c>
      <c r="C8" s="198" t="s">
        <v>27</v>
      </c>
      <c r="D8" s="189" t="s">
        <v>397</v>
      </c>
      <c r="E8" s="190" t="s">
        <v>31</v>
      </c>
      <c r="F8" s="190" t="s">
        <v>33</v>
      </c>
      <c r="G8" s="190" t="s">
        <v>35</v>
      </c>
      <c r="H8" s="191" t="s">
        <v>617</v>
      </c>
      <c r="I8" s="191" t="s">
        <v>559</v>
      </c>
      <c r="J8" s="191" t="s">
        <v>618</v>
      </c>
      <c r="K8" s="191" t="s">
        <v>617</v>
      </c>
      <c r="L8" s="191" t="s">
        <v>619</v>
      </c>
      <c r="M8" s="191" t="s">
        <v>618</v>
      </c>
      <c r="N8" s="464"/>
      <c r="O8" s="470"/>
      <c r="P8" s="192" t="s">
        <v>620</v>
      </c>
      <c r="Q8" s="192" t="s">
        <v>621</v>
      </c>
      <c r="R8" s="192" t="s">
        <v>622</v>
      </c>
      <c r="S8" s="192" t="s">
        <v>623</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c r="A9" s="458"/>
      <c r="B9" s="459"/>
      <c r="C9" s="459"/>
      <c r="D9" s="459"/>
      <c r="E9" s="459"/>
      <c r="F9" s="459"/>
      <c r="G9" s="459"/>
      <c r="H9" s="459"/>
      <c r="I9" s="459"/>
      <c r="J9" s="459"/>
      <c r="K9" s="459"/>
      <c r="L9" s="459"/>
      <c r="M9" s="459"/>
      <c r="N9" s="45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c r="A10" s="447">
        <f>'Mapa Final'!A10</f>
        <v>1</v>
      </c>
      <c r="B10" s="456" t="str">
        <f>'Mapa Final'!B10</f>
        <v xml:space="preserve">INCUMPLIMIENTO AL PLAN DE ACCIÓN </v>
      </c>
      <c r="C10" s="450" t="str">
        <f>'Mapa Final'!C10</f>
        <v>Incumplimiento de las metas establecidas</v>
      </c>
      <c r="D10" s="450"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 Alto volumen de carga laboral </v>
      </c>
      <c r="E10" s="453" t="str">
        <f>'Mapa Final'!E10</f>
        <v xml:space="preserve">Insuficiencia de información para formular el plan de acción </v>
      </c>
      <c r="F10" s="453" t="str">
        <f>'Mapa Final'!F10</f>
        <v>Posibilidad  de Incumplimiento de las metas establecidas debido a la insuficiencia de información para formular el plan de acción.</v>
      </c>
      <c r="G10" s="453" t="str">
        <f>'Mapa Final'!G10</f>
        <v>Ejecución y Administración de Procesos</v>
      </c>
      <c r="H10" s="425" t="str">
        <f>'Mapa Final'!I10</f>
        <v>Baja</v>
      </c>
      <c r="I10" s="428" t="str">
        <f>'Mapa Final'!L10</f>
        <v>Moderado</v>
      </c>
      <c r="J10" s="431" t="str">
        <f>'Mapa Final'!N10</f>
        <v>Moderado</v>
      </c>
      <c r="K10" s="434" t="str">
        <f>'Mapa Final'!AA10</f>
        <v>Baja</v>
      </c>
      <c r="L10" s="434" t="str">
        <f>'Mapa Final'!AE10</f>
        <v>Moderado</v>
      </c>
      <c r="M10" s="444" t="str">
        <f>'Mapa Final'!AG10</f>
        <v>Moderado</v>
      </c>
      <c r="N10" s="434" t="str">
        <f>'Mapa Final'!AH10</f>
        <v>Aceptar</v>
      </c>
      <c r="O10" s="441" t="s">
        <v>624</v>
      </c>
      <c r="P10" s="440"/>
      <c r="Q10" s="440" t="s">
        <v>9</v>
      </c>
      <c r="R10" s="437">
        <v>44927</v>
      </c>
      <c r="S10" s="437">
        <v>45016</v>
      </c>
      <c r="T10" s="441" t="s">
        <v>625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4" customFormat="1" ht="13.5" customHeight="1">
      <c r="A11" s="448"/>
      <c r="B11" s="360"/>
      <c r="C11" s="451"/>
      <c r="D11" s="451"/>
      <c r="E11" s="454"/>
      <c r="F11" s="454"/>
      <c r="G11" s="454"/>
      <c r="H11" s="426"/>
      <c r="I11" s="429"/>
      <c r="J11" s="432"/>
      <c r="K11" s="435"/>
      <c r="L11" s="435"/>
      <c r="M11" s="445"/>
      <c r="N11" s="435"/>
      <c r="O11" s="442"/>
      <c r="P11" s="438"/>
      <c r="Q11" s="438"/>
      <c r="R11" s="438"/>
      <c r="S11" s="438"/>
      <c r="T11" s="44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4" customFormat="1" ht="13.5" customHeight="1">
      <c r="A12" s="448"/>
      <c r="B12" s="360"/>
      <c r="C12" s="451"/>
      <c r="D12" s="451"/>
      <c r="E12" s="454"/>
      <c r="F12" s="454"/>
      <c r="G12" s="454"/>
      <c r="H12" s="426"/>
      <c r="I12" s="429"/>
      <c r="J12" s="432"/>
      <c r="K12" s="435"/>
      <c r="L12" s="435"/>
      <c r="M12" s="445"/>
      <c r="N12" s="435"/>
      <c r="O12" s="442"/>
      <c r="P12" s="438"/>
      <c r="Q12" s="438"/>
      <c r="R12" s="438"/>
      <c r="S12" s="438"/>
      <c r="T12" s="44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4" customFormat="1" ht="13.5" customHeight="1">
      <c r="A13" s="448"/>
      <c r="B13" s="360"/>
      <c r="C13" s="451"/>
      <c r="D13" s="451"/>
      <c r="E13" s="454"/>
      <c r="F13" s="454"/>
      <c r="G13" s="454"/>
      <c r="H13" s="426"/>
      <c r="I13" s="429"/>
      <c r="J13" s="432"/>
      <c r="K13" s="435"/>
      <c r="L13" s="435"/>
      <c r="M13" s="445"/>
      <c r="N13" s="435"/>
      <c r="O13" s="442"/>
      <c r="P13" s="438"/>
      <c r="Q13" s="438"/>
      <c r="R13" s="438"/>
      <c r="S13" s="438"/>
      <c r="T13" s="44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4" customFormat="1" ht="238.5" customHeight="1" thickBot="1">
      <c r="A14" s="449"/>
      <c r="B14" s="457"/>
      <c r="C14" s="452"/>
      <c r="D14" s="452"/>
      <c r="E14" s="455"/>
      <c r="F14" s="455"/>
      <c r="G14" s="455"/>
      <c r="H14" s="427"/>
      <c r="I14" s="430"/>
      <c r="J14" s="433"/>
      <c r="K14" s="436"/>
      <c r="L14" s="436"/>
      <c r="M14" s="446"/>
      <c r="N14" s="436"/>
      <c r="O14" s="443"/>
      <c r="P14" s="439"/>
      <c r="Q14" s="439"/>
      <c r="R14" s="439"/>
      <c r="S14" s="439"/>
      <c r="T14" s="44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4" customFormat="1" ht="15" customHeight="1">
      <c r="A15" s="447">
        <f>'Mapa Final'!A13</f>
        <v>2</v>
      </c>
      <c r="B15" s="456" t="str">
        <f>'Mapa Final'!B13</f>
        <v>DEMORA EN LA EJECUCIÓN DE LAS ACTIVIDADES DEL PLAN DE ACCIÓN</v>
      </c>
      <c r="C15" s="450" t="str">
        <f>'Mapa Final'!C13</f>
        <v>Incumplimiento de las metas establecidas</v>
      </c>
      <c r="D15" s="450" t="str">
        <f>'Mapa Final'!D13</f>
        <v>1 Insuficiente planta de personal para adelantar los procesos y actividades relacionadas con el proceso de Planeación Estratégica 
2 Alto volumen de carga laboral                                              3. Cambio o Rotación del personal</v>
      </c>
      <c r="E15" s="453" t="str">
        <f>'Mapa Final'!E13</f>
        <v>Carencia de control y seguimiento al plan de acción.</v>
      </c>
      <c r="F15" s="453" t="str">
        <f>'Mapa Final'!F13</f>
        <v>Posibilidad de Incumplimiento de las metas establecidas debido a la carencia de control y seguimiento al plan de acción.</v>
      </c>
      <c r="G15" s="453" t="str">
        <f>'Mapa Final'!G13</f>
        <v>Ejecución y Administración de Procesos</v>
      </c>
      <c r="H15" s="425" t="str">
        <f>'Mapa Final'!I13</f>
        <v>Baja</v>
      </c>
      <c r="I15" s="428" t="str">
        <f>'Mapa Final'!L13</f>
        <v>Moderado</v>
      </c>
      <c r="J15" s="431" t="str">
        <f>'Mapa Final'!N13</f>
        <v>Moderado</v>
      </c>
      <c r="K15" s="434" t="str">
        <f>'Mapa Final'!AA13</f>
        <v>Baja</v>
      </c>
      <c r="L15" s="434" t="str">
        <f>'Mapa Final'!AE13</f>
        <v>Moderado</v>
      </c>
      <c r="M15" s="444" t="str">
        <f>'Mapa Final'!AG13</f>
        <v>Moderado</v>
      </c>
      <c r="N15" s="434" t="str">
        <f>'Mapa Final'!AH13</f>
        <v>Aceptar</v>
      </c>
      <c r="O15" s="441" t="s">
        <v>626</v>
      </c>
      <c r="P15" s="440"/>
      <c r="Q15" s="440" t="s">
        <v>9</v>
      </c>
      <c r="R15" s="437">
        <v>44927</v>
      </c>
      <c r="S15" s="437">
        <v>45016</v>
      </c>
      <c r="T15" s="441" t="s">
        <v>627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4" customFormat="1" ht="13.5" customHeight="1">
      <c r="A16" s="448"/>
      <c r="B16" s="360"/>
      <c r="C16" s="451"/>
      <c r="D16" s="451"/>
      <c r="E16" s="454"/>
      <c r="F16" s="454"/>
      <c r="G16" s="454"/>
      <c r="H16" s="426"/>
      <c r="I16" s="429"/>
      <c r="J16" s="432"/>
      <c r="K16" s="435"/>
      <c r="L16" s="435"/>
      <c r="M16" s="445"/>
      <c r="N16" s="435"/>
      <c r="O16" s="442"/>
      <c r="P16" s="438"/>
      <c r="Q16" s="438"/>
      <c r="R16" s="438"/>
      <c r="S16" s="438"/>
      <c r="T16" s="44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4" customFormat="1" ht="13.5" customHeight="1">
      <c r="A17" s="448"/>
      <c r="B17" s="360"/>
      <c r="C17" s="451"/>
      <c r="D17" s="451"/>
      <c r="E17" s="454"/>
      <c r="F17" s="454"/>
      <c r="G17" s="454"/>
      <c r="H17" s="426"/>
      <c r="I17" s="429"/>
      <c r="J17" s="432"/>
      <c r="K17" s="435"/>
      <c r="L17" s="435"/>
      <c r="M17" s="445"/>
      <c r="N17" s="435"/>
      <c r="O17" s="442"/>
      <c r="P17" s="438"/>
      <c r="Q17" s="438"/>
      <c r="R17" s="438"/>
      <c r="S17" s="438"/>
      <c r="T17" s="44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4" customFormat="1" ht="13.5" customHeight="1">
      <c r="A18" s="448"/>
      <c r="B18" s="360"/>
      <c r="C18" s="451"/>
      <c r="D18" s="451"/>
      <c r="E18" s="454"/>
      <c r="F18" s="454"/>
      <c r="G18" s="454"/>
      <c r="H18" s="426"/>
      <c r="I18" s="429"/>
      <c r="J18" s="432"/>
      <c r="K18" s="435"/>
      <c r="L18" s="435"/>
      <c r="M18" s="445"/>
      <c r="N18" s="435"/>
      <c r="O18" s="442"/>
      <c r="P18" s="438"/>
      <c r="Q18" s="438"/>
      <c r="R18" s="438"/>
      <c r="S18" s="438"/>
      <c r="T18" s="44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4" customFormat="1" ht="255.75" customHeight="1" thickBot="1">
      <c r="A19" s="449"/>
      <c r="B19" s="457"/>
      <c r="C19" s="452"/>
      <c r="D19" s="452"/>
      <c r="E19" s="455"/>
      <c r="F19" s="455"/>
      <c r="G19" s="455"/>
      <c r="H19" s="427"/>
      <c r="I19" s="430"/>
      <c r="J19" s="433"/>
      <c r="K19" s="436"/>
      <c r="L19" s="436"/>
      <c r="M19" s="446"/>
      <c r="N19" s="436"/>
      <c r="O19" s="443"/>
      <c r="P19" s="439"/>
      <c r="Q19" s="439"/>
      <c r="R19" s="439"/>
      <c r="S19" s="439"/>
      <c r="T19" s="44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idden="1">
      <c r="A20" s="447" t="e">
        <f>'Mapa Final'!#REF!</f>
        <v>#REF!</v>
      </c>
      <c r="B20" s="456" t="e">
        <f>'Mapa Final'!#REF!</f>
        <v>#REF!</v>
      </c>
      <c r="C20" s="450" t="e">
        <f>'Mapa Final'!#REF!</f>
        <v>#REF!</v>
      </c>
      <c r="D20" s="450" t="e">
        <f>'Mapa Final'!#REF!</f>
        <v>#REF!</v>
      </c>
      <c r="E20" s="453" t="e">
        <f>'Mapa Final'!#REF!</f>
        <v>#REF!</v>
      </c>
      <c r="F20" s="453" t="e">
        <f>'Mapa Final'!#REF!</f>
        <v>#REF!</v>
      </c>
      <c r="G20" s="453" t="e">
        <f>'Mapa Final'!#REF!</f>
        <v>#REF!</v>
      </c>
      <c r="H20" s="425" t="e">
        <f>'Mapa Final'!#REF!</f>
        <v>#REF!</v>
      </c>
      <c r="I20" s="428" t="e">
        <f>'Mapa Final'!#REF!</f>
        <v>#REF!</v>
      </c>
      <c r="J20" s="431" t="e">
        <f>'Mapa Final'!#REF!</f>
        <v>#REF!</v>
      </c>
      <c r="K20" s="434" t="e">
        <f>'Mapa Final'!#REF!</f>
        <v>#REF!</v>
      </c>
      <c r="L20" s="434" t="e">
        <f>'Mapa Final'!#REF!</f>
        <v>#REF!</v>
      </c>
      <c r="M20" s="444" t="e">
        <f>'Mapa Final'!#REF!</f>
        <v>#REF!</v>
      </c>
      <c r="N20" s="434" t="e">
        <f>'Mapa Final'!#REF!</f>
        <v>#REF!</v>
      </c>
      <c r="O20" s="441"/>
      <c r="P20" s="440"/>
      <c r="Q20" s="440"/>
      <c r="R20" s="440"/>
      <c r="S20" s="440"/>
      <c r="T20" s="441"/>
      <c r="U20" s="34"/>
      <c r="V20" s="34"/>
    </row>
    <row r="21" spans="1:176" hidden="1">
      <c r="A21" s="448"/>
      <c r="B21" s="360"/>
      <c r="C21" s="451"/>
      <c r="D21" s="451"/>
      <c r="E21" s="454"/>
      <c r="F21" s="454"/>
      <c r="G21" s="454"/>
      <c r="H21" s="426"/>
      <c r="I21" s="429"/>
      <c r="J21" s="432"/>
      <c r="K21" s="435"/>
      <c r="L21" s="435"/>
      <c r="M21" s="445"/>
      <c r="N21" s="435"/>
      <c r="O21" s="442"/>
      <c r="P21" s="438"/>
      <c r="Q21" s="438"/>
      <c r="R21" s="438"/>
      <c r="S21" s="438"/>
      <c r="T21" s="442"/>
      <c r="U21" s="34"/>
      <c r="V21" s="34"/>
    </row>
    <row r="22" spans="1:176" hidden="1">
      <c r="A22" s="448"/>
      <c r="B22" s="360"/>
      <c r="C22" s="451"/>
      <c r="D22" s="451"/>
      <c r="E22" s="454"/>
      <c r="F22" s="454"/>
      <c r="G22" s="454"/>
      <c r="H22" s="426"/>
      <c r="I22" s="429"/>
      <c r="J22" s="432"/>
      <c r="K22" s="435"/>
      <c r="L22" s="435"/>
      <c r="M22" s="445"/>
      <c r="N22" s="435"/>
      <c r="O22" s="442"/>
      <c r="P22" s="438"/>
      <c r="Q22" s="438"/>
      <c r="R22" s="438"/>
      <c r="S22" s="438"/>
      <c r="T22" s="442"/>
      <c r="U22" s="34"/>
      <c r="V22" s="34"/>
    </row>
    <row r="23" spans="1:176" hidden="1">
      <c r="A23" s="448"/>
      <c r="B23" s="360"/>
      <c r="C23" s="451"/>
      <c r="D23" s="451"/>
      <c r="E23" s="454"/>
      <c r="F23" s="454"/>
      <c r="G23" s="454"/>
      <c r="H23" s="426"/>
      <c r="I23" s="429"/>
      <c r="J23" s="432"/>
      <c r="K23" s="435"/>
      <c r="L23" s="435"/>
      <c r="M23" s="445"/>
      <c r="N23" s="435"/>
      <c r="O23" s="442"/>
      <c r="P23" s="438"/>
      <c r="Q23" s="438"/>
      <c r="R23" s="438"/>
      <c r="S23" s="438"/>
      <c r="T23" s="442"/>
      <c r="U23" s="34"/>
      <c r="V23" s="34"/>
    </row>
    <row r="24" spans="1:176" ht="307.5" hidden="1" customHeight="1" thickBot="1">
      <c r="A24" s="449"/>
      <c r="B24" s="457"/>
      <c r="C24" s="452"/>
      <c r="D24" s="452"/>
      <c r="E24" s="455"/>
      <c r="F24" s="455"/>
      <c r="G24" s="455"/>
      <c r="H24" s="427"/>
      <c r="I24" s="430"/>
      <c r="J24" s="433"/>
      <c r="K24" s="436"/>
      <c r="L24" s="436"/>
      <c r="M24" s="446"/>
      <c r="N24" s="436"/>
      <c r="O24" s="443"/>
      <c r="P24" s="439"/>
      <c r="Q24" s="439"/>
      <c r="R24" s="439"/>
      <c r="S24" s="439"/>
      <c r="T24" s="443"/>
      <c r="U24" s="34"/>
      <c r="V24" s="34"/>
    </row>
    <row r="25" spans="1:176" ht="14.45" customHeight="1">
      <c r="A25" s="447">
        <f>'Mapa Final'!A16</f>
        <v>3</v>
      </c>
      <c r="B25" s="456" t="str">
        <f>'Mapa Final'!B16</f>
        <v>CORRUPCION</v>
      </c>
      <c r="C25" s="450" t="str">
        <f>'Mapa Final'!C16</f>
        <v>Reputacional(Corrupción)</v>
      </c>
      <c r="D25" s="450" t="str">
        <f>'Mapa Final'!D16</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25" s="453" t="str">
        <f>'Mapa Final'!E16</f>
        <v xml:space="preserve">Falta de transparencia, ética y valores. </v>
      </c>
      <c r="F25" s="453" t="str">
        <f>'Mapa Final'!F16</f>
        <v xml:space="preserve">Posibilidad de generar mala imagen institucional en razón a actos indebidos de  los servidores judiciales por la falta de transparencia, ética y valores </v>
      </c>
      <c r="G25" s="453" t="str">
        <f>'Mapa Final'!G16</f>
        <v>Fraude Interno</v>
      </c>
      <c r="H25" s="425" t="str">
        <f>'Mapa Final'!I16</f>
        <v>Media</v>
      </c>
      <c r="I25" s="428" t="str">
        <f>'Mapa Final'!L16</f>
        <v>Mayor</v>
      </c>
      <c r="J25" s="431" t="str">
        <f>'Mapa Final'!N16</f>
        <v xml:space="preserve">Alto </v>
      </c>
      <c r="K25" s="434" t="str">
        <f>'Mapa Final'!AA16</f>
        <v>Baja</v>
      </c>
      <c r="L25" s="434" t="str">
        <f>'Mapa Final'!AE16</f>
        <v>Mayor</v>
      </c>
      <c r="M25" s="444" t="str">
        <f>'Mapa Final'!AG16</f>
        <v xml:space="preserve">Alto </v>
      </c>
      <c r="N25" s="434" t="str">
        <f>'Mapa Final'!AH16</f>
        <v>Evitar</v>
      </c>
      <c r="O25" s="441" t="s">
        <v>628</v>
      </c>
      <c r="P25" s="440"/>
      <c r="Q25" s="440" t="s">
        <v>9</v>
      </c>
      <c r="R25" s="437">
        <v>44927</v>
      </c>
      <c r="S25" s="437">
        <v>45016</v>
      </c>
      <c r="T25" s="441" t="s">
        <v>629</v>
      </c>
    </row>
    <row r="26" spans="1:176">
      <c r="A26" s="448"/>
      <c r="B26" s="360"/>
      <c r="C26" s="451"/>
      <c r="D26" s="451"/>
      <c r="E26" s="454"/>
      <c r="F26" s="454"/>
      <c r="G26" s="454"/>
      <c r="H26" s="426"/>
      <c r="I26" s="429"/>
      <c r="J26" s="432"/>
      <c r="K26" s="435"/>
      <c r="L26" s="435"/>
      <c r="M26" s="445"/>
      <c r="N26" s="435"/>
      <c r="O26" s="442"/>
      <c r="P26" s="438"/>
      <c r="Q26" s="438"/>
      <c r="R26" s="438"/>
      <c r="S26" s="438"/>
      <c r="T26" s="442"/>
    </row>
    <row r="27" spans="1:176">
      <c r="A27" s="448"/>
      <c r="B27" s="360"/>
      <c r="C27" s="451"/>
      <c r="D27" s="451"/>
      <c r="E27" s="454"/>
      <c r="F27" s="454"/>
      <c r="G27" s="454"/>
      <c r="H27" s="426"/>
      <c r="I27" s="429"/>
      <c r="J27" s="432"/>
      <c r="K27" s="435"/>
      <c r="L27" s="435"/>
      <c r="M27" s="445"/>
      <c r="N27" s="435"/>
      <c r="O27" s="442"/>
      <c r="P27" s="438"/>
      <c r="Q27" s="438"/>
      <c r="R27" s="438"/>
      <c r="S27" s="438"/>
      <c r="T27" s="442"/>
    </row>
    <row r="28" spans="1:176">
      <c r="A28" s="448"/>
      <c r="B28" s="360"/>
      <c r="C28" s="451"/>
      <c r="D28" s="451"/>
      <c r="E28" s="454"/>
      <c r="F28" s="454"/>
      <c r="G28" s="454"/>
      <c r="H28" s="426"/>
      <c r="I28" s="429"/>
      <c r="J28" s="432"/>
      <c r="K28" s="435"/>
      <c r="L28" s="435"/>
      <c r="M28" s="445"/>
      <c r="N28" s="435"/>
      <c r="O28" s="442"/>
      <c r="P28" s="438"/>
      <c r="Q28" s="438"/>
      <c r="R28" s="438"/>
      <c r="S28" s="438"/>
      <c r="T28" s="442"/>
    </row>
    <row r="29" spans="1:176" ht="277.5" customHeight="1" thickBot="1">
      <c r="A29" s="449"/>
      <c r="B29" s="457"/>
      <c r="C29" s="452"/>
      <c r="D29" s="452"/>
      <c r="E29" s="455"/>
      <c r="F29" s="455"/>
      <c r="G29" s="455"/>
      <c r="H29" s="427"/>
      <c r="I29" s="430"/>
      <c r="J29" s="433"/>
      <c r="K29" s="436"/>
      <c r="L29" s="436"/>
      <c r="M29" s="446"/>
      <c r="N29" s="436"/>
      <c r="O29" s="443"/>
      <c r="P29" s="439"/>
      <c r="Q29" s="439"/>
      <c r="R29" s="439"/>
      <c r="S29" s="439"/>
      <c r="T29" s="443"/>
    </row>
    <row r="30" spans="1:176" ht="14.45" customHeight="1">
      <c r="A30" s="447">
        <f>'Mapa Final'!A21</f>
        <v>4</v>
      </c>
      <c r="B30" s="456" t="str">
        <f>'Mapa Final'!B21</f>
        <v>INTERRUPCION O DEMORA EN EL SERVICIO PUBLICO DE ADMINISTRAR JUSTICIA</v>
      </c>
      <c r="C30" s="450" t="str">
        <f>'Mapa Final'!C21</f>
        <v>Afectación en la Prestación del Servicio de Justicia</v>
      </c>
      <c r="D30" s="450" t="str">
        <f>'Mapa Final'!D21</f>
        <v>1. Paros que afecten la prestación del servicio.  
2. Huelgas, protestas ciudadana
3. Disturbios o hechos violentos
4.Pandemia
5.Emergencias Ambientales</v>
      </c>
      <c r="E30" s="453" t="str">
        <f>'Mapa Final'!E21</f>
        <v>Suceso de fuerza mayor que imposibilitan la gestión administrativa y judicial</v>
      </c>
      <c r="F30" s="453" t="str">
        <f>'Mapa Final'!F21</f>
        <v>Posibilidad de  afectación en la Prestación del Servicio de Justicia debido a un suceso de fuerza mayor que imposibilita la gestión administrativa y judicial</v>
      </c>
      <c r="G30" s="453" t="str">
        <f>'Mapa Final'!G21</f>
        <v>Usuarios, productos y prácticas organizacionales</v>
      </c>
      <c r="H30" s="425" t="str">
        <f>'Mapa Final'!I21</f>
        <v>Media</v>
      </c>
      <c r="I30" s="428" t="str">
        <f>'Mapa Final'!L21</f>
        <v>Moderado</v>
      </c>
      <c r="J30" s="431" t="str">
        <f>'Mapa Final'!N21</f>
        <v>Moderado</v>
      </c>
      <c r="K30" s="434" t="str">
        <f>'Mapa Final'!AA21</f>
        <v>Baja</v>
      </c>
      <c r="L30" s="434" t="str">
        <f>'Mapa Final'!AE21</f>
        <v>Moderado</v>
      </c>
      <c r="M30" s="444" t="str">
        <f>'Mapa Final'!AG21</f>
        <v>Moderado</v>
      </c>
      <c r="N30" s="434" t="str">
        <f>'Mapa Final'!AH21</f>
        <v>Aceptar</v>
      </c>
      <c r="O30" s="441" t="s">
        <v>630</v>
      </c>
      <c r="P30" s="440"/>
      <c r="Q30" s="440" t="s">
        <v>9</v>
      </c>
      <c r="R30" s="437">
        <v>44927</v>
      </c>
      <c r="S30" s="437">
        <v>45016</v>
      </c>
      <c r="T30" s="441" t="s">
        <v>631</v>
      </c>
    </row>
    <row r="31" spans="1:176">
      <c r="A31" s="448"/>
      <c r="B31" s="360"/>
      <c r="C31" s="451"/>
      <c r="D31" s="451"/>
      <c r="E31" s="454"/>
      <c r="F31" s="454"/>
      <c r="G31" s="454"/>
      <c r="H31" s="426"/>
      <c r="I31" s="429"/>
      <c r="J31" s="432"/>
      <c r="K31" s="435"/>
      <c r="L31" s="435"/>
      <c r="M31" s="445"/>
      <c r="N31" s="435"/>
      <c r="O31" s="442"/>
      <c r="P31" s="438"/>
      <c r="Q31" s="438"/>
      <c r="R31" s="438"/>
      <c r="S31" s="438"/>
      <c r="T31" s="442"/>
    </row>
    <row r="32" spans="1:176">
      <c r="A32" s="448"/>
      <c r="B32" s="360"/>
      <c r="C32" s="451"/>
      <c r="D32" s="451"/>
      <c r="E32" s="454"/>
      <c r="F32" s="454"/>
      <c r="G32" s="454"/>
      <c r="H32" s="426"/>
      <c r="I32" s="429"/>
      <c r="J32" s="432"/>
      <c r="K32" s="435"/>
      <c r="L32" s="435"/>
      <c r="M32" s="445"/>
      <c r="N32" s="435"/>
      <c r="O32" s="442"/>
      <c r="P32" s="438"/>
      <c r="Q32" s="438"/>
      <c r="R32" s="438"/>
      <c r="S32" s="438"/>
      <c r="T32" s="442"/>
    </row>
    <row r="33" spans="1:20">
      <c r="A33" s="448"/>
      <c r="B33" s="360"/>
      <c r="C33" s="451"/>
      <c r="D33" s="451"/>
      <c r="E33" s="454"/>
      <c r="F33" s="454"/>
      <c r="G33" s="454"/>
      <c r="H33" s="426"/>
      <c r="I33" s="429"/>
      <c r="J33" s="432"/>
      <c r="K33" s="435"/>
      <c r="L33" s="435"/>
      <c r="M33" s="445"/>
      <c r="N33" s="435"/>
      <c r="O33" s="442"/>
      <c r="P33" s="438"/>
      <c r="Q33" s="438"/>
      <c r="R33" s="438"/>
      <c r="S33" s="438"/>
      <c r="T33" s="442"/>
    </row>
    <row r="34" spans="1:20" ht="102.75" customHeight="1" thickBot="1">
      <c r="A34" s="449"/>
      <c r="B34" s="457"/>
      <c r="C34" s="452"/>
      <c r="D34" s="452"/>
      <c r="E34" s="455"/>
      <c r="F34" s="455"/>
      <c r="G34" s="455"/>
      <c r="H34" s="427"/>
      <c r="I34" s="430"/>
      <c r="J34" s="433"/>
      <c r="K34" s="436"/>
      <c r="L34" s="436"/>
      <c r="M34" s="446"/>
      <c r="N34" s="436"/>
      <c r="O34" s="443"/>
      <c r="P34" s="439"/>
      <c r="Q34" s="439"/>
      <c r="R34" s="439"/>
      <c r="S34" s="439"/>
      <c r="T34" s="443"/>
    </row>
    <row r="35" spans="1:20" ht="14.45" customHeight="1">
      <c r="A35" s="447">
        <f>'Mapa Final'!A26</f>
        <v>5</v>
      </c>
      <c r="B35" s="456" t="str">
        <f>'Mapa Final'!B26</f>
        <v>INAPLICABILIDAD DE LA NORMATIVIDAD AMBIENTAL VIGENTE</v>
      </c>
      <c r="C35" s="450" t="str">
        <f>'Mapa Final'!C26</f>
        <v xml:space="preserve"> Afectación Ambiental</v>
      </c>
      <c r="D35" s="450" t="str">
        <f>'Mapa Final'!D26</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Final'!E26</f>
        <v>Desconocimiento de los lineamientos ambientales y normatividad  ambiental vigente</v>
      </c>
      <c r="F35" s="453" t="str">
        <f>'Mapa Final'!F26</f>
        <v>Posibilidad de afectación ambiental por desconocimiento de las lineamientos ambientales y normatividad ambiental vigente</v>
      </c>
      <c r="G35" s="453" t="str">
        <f>'Mapa Final'!G26</f>
        <v>Eventos Ambientales Internos</v>
      </c>
      <c r="H35" s="425" t="str">
        <f>'Mapa Final'!I26</f>
        <v>Media</v>
      </c>
      <c r="I35" s="428" t="str">
        <f>'Mapa Final'!L26</f>
        <v>Moderado</v>
      </c>
      <c r="J35" s="431" t="str">
        <f>'Mapa Final'!N26</f>
        <v>Moderado</v>
      </c>
      <c r="K35" s="434" t="str">
        <f>'Mapa Final'!AA26</f>
        <v>Baja</v>
      </c>
      <c r="L35" s="434" t="str">
        <f>'Mapa Final'!AE26</f>
        <v>Moderado</v>
      </c>
      <c r="M35" s="444" t="str">
        <f>'Mapa Final'!AG26</f>
        <v>Moderado</v>
      </c>
      <c r="N35" s="434" t="str">
        <f>'Mapa Final'!AH26</f>
        <v>Aceptar</v>
      </c>
      <c r="O35" s="441" t="s">
        <v>632</v>
      </c>
      <c r="P35" s="440"/>
      <c r="Q35" s="440" t="s">
        <v>9</v>
      </c>
      <c r="R35" s="437">
        <v>44927</v>
      </c>
      <c r="S35" s="437">
        <v>45016</v>
      </c>
      <c r="T35" s="441" t="s">
        <v>633</v>
      </c>
    </row>
    <row r="36" spans="1:20">
      <c r="A36" s="448"/>
      <c r="B36" s="360"/>
      <c r="C36" s="451"/>
      <c r="D36" s="451"/>
      <c r="E36" s="454"/>
      <c r="F36" s="454"/>
      <c r="G36" s="454"/>
      <c r="H36" s="426"/>
      <c r="I36" s="429"/>
      <c r="J36" s="432"/>
      <c r="K36" s="435"/>
      <c r="L36" s="435"/>
      <c r="M36" s="445"/>
      <c r="N36" s="435"/>
      <c r="O36" s="442"/>
      <c r="P36" s="438"/>
      <c r="Q36" s="438"/>
      <c r="R36" s="438"/>
      <c r="S36" s="438"/>
      <c r="T36" s="442"/>
    </row>
    <row r="37" spans="1:20">
      <c r="A37" s="448"/>
      <c r="B37" s="360"/>
      <c r="C37" s="451"/>
      <c r="D37" s="451"/>
      <c r="E37" s="454"/>
      <c r="F37" s="454"/>
      <c r="G37" s="454"/>
      <c r="H37" s="426"/>
      <c r="I37" s="429"/>
      <c r="J37" s="432"/>
      <c r="K37" s="435"/>
      <c r="L37" s="435"/>
      <c r="M37" s="445"/>
      <c r="N37" s="435"/>
      <c r="O37" s="442"/>
      <c r="P37" s="438"/>
      <c r="Q37" s="438"/>
      <c r="R37" s="438"/>
      <c r="S37" s="438"/>
      <c r="T37" s="442"/>
    </row>
    <row r="38" spans="1:20">
      <c r="A38" s="448"/>
      <c r="B38" s="360"/>
      <c r="C38" s="451"/>
      <c r="D38" s="451"/>
      <c r="E38" s="454"/>
      <c r="F38" s="454"/>
      <c r="G38" s="454"/>
      <c r="H38" s="426"/>
      <c r="I38" s="429"/>
      <c r="J38" s="432"/>
      <c r="K38" s="435"/>
      <c r="L38" s="435"/>
      <c r="M38" s="445"/>
      <c r="N38" s="435"/>
      <c r="O38" s="442"/>
      <c r="P38" s="438"/>
      <c r="Q38" s="438"/>
      <c r="R38" s="438"/>
      <c r="S38" s="438"/>
      <c r="T38" s="442"/>
    </row>
    <row r="39" spans="1:20" ht="278.25" customHeight="1" thickBot="1">
      <c r="A39" s="449"/>
      <c r="B39" s="457"/>
      <c r="C39" s="452"/>
      <c r="D39" s="452"/>
      <c r="E39" s="455"/>
      <c r="F39" s="455"/>
      <c r="G39" s="455"/>
      <c r="H39" s="427"/>
      <c r="I39" s="430"/>
      <c r="J39" s="433"/>
      <c r="K39" s="436"/>
      <c r="L39" s="436"/>
      <c r="M39" s="446"/>
      <c r="N39" s="436"/>
      <c r="O39" s="443"/>
      <c r="P39" s="439"/>
      <c r="Q39" s="439"/>
      <c r="R39" s="439"/>
      <c r="S39" s="439"/>
      <c r="T39" s="443"/>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1875" priority="663" operator="containsText" text="3- Moderado">
      <formula>NOT(ISERROR(SEARCH("3- Moderado",A7)))</formula>
    </cfRule>
    <cfRule type="containsText" dxfId="1874" priority="664" operator="containsText" text="6- Moderado">
      <formula>NOT(ISERROR(SEARCH("6- Moderado",A7)))</formula>
    </cfRule>
    <cfRule type="containsText" dxfId="1873" priority="665" operator="containsText" text="4- Moderado">
      <formula>NOT(ISERROR(SEARCH("4- Moderado",A7)))</formula>
    </cfRule>
    <cfRule type="containsText" dxfId="1872" priority="666" operator="containsText" text="3- Bajo">
      <formula>NOT(ISERROR(SEARCH("3- Bajo",A7)))</formula>
    </cfRule>
    <cfRule type="containsText" dxfId="1871" priority="667" operator="containsText" text="4- Bajo">
      <formula>NOT(ISERROR(SEARCH("4- Bajo",A7)))</formula>
    </cfRule>
    <cfRule type="containsText" dxfId="1870" priority="668" operator="containsText" text="1- Bajo">
      <formula>NOT(ISERROR(SEARCH("1- Bajo",A7)))</formula>
    </cfRule>
  </conditionalFormatting>
  <conditionalFormatting sqref="H8:J8">
    <cfRule type="containsText" dxfId="1869" priority="656" operator="containsText" text="3- Moderado">
      <formula>NOT(ISERROR(SEARCH("3- Moderado",H8)))</formula>
    </cfRule>
    <cfRule type="containsText" dxfId="1868" priority="657" operator="containsText" text="6- Moderado">
      <formula>NOT(ISERROR(SEARCH("6- Moderado",H8)))</formula>
    </cfRule>
    <cfRule type="containsText" dxfId="1867" priority="658" operator="containsText" text="4- Moderado">
      <formula>NOT(ISERROR(SEARCH("4- Moderado",H8)))</formula>
    </cfRule>
    <cfRule type="containsText" dxfId="1866" priority="659" operator="containsText" text="3- Bajo">
      <formula>NOT(ISERROR(SEARCH("3- Bajo",H8)))</formula>
    </cfRule>
    <cfRule type="containsText" dxfId="1865" priority="660" operator="containsText" text="4- Bajo">
      <formula>NOT(ISERROR(SEARCH("4- Bajo",H8)))</formula>
    </cfRule>
    <cfRule type="containsText" dxfId="1864" priority="662" operator="containsText" text="1- Bajo">
      <formula>NOT(ISERROR(SEARCH("1- Bajo",H8)))</formula>
    </cfRule>
  </conditionalFormatting>
  <conditionalFormatting sqref="J8 J40:J1048576">
    <cfRule type="containsText" dxfId="1863" priority="645" operator="containsText" text="25- Extremo">
      <formula>NOT(ISERROR(SEARCH("25- Extremo",J8)))</formula>
    </cfRule>
    <cfRule type="containsText" dxfId="1862" priority="646" operator="containsText" text="20- Extremo">
      <formula>NOT(ISERROR(SEARCH("20- Extremo",J8)))</formula>
    </cfRule>
    <cfRule type="containsText" dxfId="1861" priority="647" operator="containsText" text="15- Extremo">
      <formula>NOT(ISERROR(SEARCH("15- Extremo",J8)))</formula>
    </cfRule>
    <cfRule type="containsText" dxfId="1860" priority="648" operator="containsText" text="10- Extremo">
      <formula>NOT(ISERROR(SEARCH("10- Extremo",J8)))</formula>
    </cfRule>
    <cfRule type="containsText" dxfId="1859" priority="649" operator="containsText" text="5- Extremo">
      <formula>NOT(ISERROR(SEARCH("5- Extremo",J8)))</formula>
    </cfRule>
    <cfRule type="containsText" dxfId="1858" priority="650" operator="containsText" text="12- Alto">
      <formula>NOT(ISERROR(SEARCH("12- Alto",J8)))</formula>
    </cfRule>
    <cfRule type="containsText" dxfId="1857" priority="651" operator="containsText" text="10- Alto">
      <formula>NOT(ISERROR(SEARCH("10- Alto",J8)))</formula>
    </cfRule>
    <cfRule type="containsText" dxfId="1856" priority="652" operator="containsText" text="9- Alto">
      <formula>NOT(ISERROR(SEARCH("9- Alto",J8)))</formula>
    </cfRule>
    <cfRule type="containsText" dxfId="1855" priority="653" operator="containsText" text="8- Alto">
      <formula>NOT(ISERROR(SEARCH("8- Alto",J8)))</formula>
    </cfRule>
    <cfRule type="containsText" dxfId="1854" priority="654" operator="containsText" text="5- Alto">
      <formula>NOT(ISERROR(SEARCH("5- Alto",J8)))</formula>
    </cfRule>
    <cfRule type="containsText" dxfId="1853" priority="655" operator="containsText" text="4- Alto">
      <formula>NOT(ISERROR(SEARCH("4- Alto",J8)))</formula>
    </cfRule>
    <cfRule type="containsText" dxfId="1852" priority="661" operator="containsText" text="2- Bajo">
      <formula>NOT(ISERROR(SEARCH("2- Bajo",J8)))</formula>
    </cfRule>
  </conditionalFormatting>
  <conditionalFormatting sqref="K10:L10 K15:L15 K20:L20">
    <cfRule type="containsText" dxfId="1851" priority="639" operator="containsText" text="3- Moderado">
      <formula>NOT(ISERROR(SEARCH("3- Moderado",K10)))</formula>
    </cfRule>
    <cfRule type="containsText" dxfId="1850" priority="640" operator="containsText" text="6- Moderado">
      <formula>NOT(ISERROR(SEARCH("6- Moderado",K10)))</formula>
    </cfRule>
    <cfRule type="containsText" dxfId="1849" priority="641" operator="containsText" text="4- Moderado">
      <formula>NOT(ISERROR(SEARCH("4- Moderado",K10)))</formula>
    </cfRule>
    <cfRule type="containsText" dxfId="1848" priority="642" operator="containsText" text="3- Bajo">
      <formula>NOT(ISERROR(SEARCH("3- Bajo",K10)))</formula>
    </cfRule>
    <cfRule type="containsText" dxfId="1847" priority="643" operator="containsText" text="4- Bajo">
      <formula>NOT(ISERROR(SEARCH("4- Bajo",K10)))</formula>
    </cfRule>
    <cfRule type="containsText" dxfId="1846" priority="644" operator="containsText" text="1- Bajo">
      <formula>NOT(ISERROR(SEARCH("1- Bajo",K10)))</formula>
    </cfRule>
  </conditionalFormatting>
  <conditionalFormatting sqref="H10:I10 H15:I15 H20:I20">
    <cfRule type="containsText" dxfId="1845" priority="633" operator="containsText" text="3- Moderado">
      <formula>NOT(ISERROR(SEARCH("3- Moderado",H10)))</formula>
    </cfRule>
    <cfRule type="containsText" dxfId="1844" priority="634" operator="containsText" text="6- Moderado">
      <formula>NOT(ISERROR(SEARCH("6- Moderado",H10)))</formula>
    </cfRule>
    <cfRule type="containsText" dxfId="1843" priority="635" operator="containsText" text="4- Moderado">
      <formula>NOT(ISERROR(SEARCH("4- Moderado",H10)))</formula>
    </cfRule>
    <cfRule type="containsText" dxfId="1842" priority="636" operator="containsText" text="3- Bajo">
      <formula>NOT(ISERROR(SEARCH("3- Bajo",H10)))</formula>
    </cfRule>
    <cfRule type="containsText" dxfId="1841" priority="637" operator="containsText" text="4- Bajo">
      <formula>NOT(ISERROR(SEARCH("4- Bajo",H10)))</formula>
    </cfRule>
    <cfRule type="containsText" dxfId="1840" priority="638" operator="containsText" text="1- Bajo">
      <formula>NOT(ISERROR(SEARCH("1- Bajo",H10)))</formula>
    </cfRule>
  </conditionalFormatting>
  <conditionalFormatting sqref="A10:E10 E15 A15:B15 B20 B25 B30 B35">
    <cfRule type="containsText" dxfId="1839" priority="627" operator="containsText" text="3- Moderado">
      <formula>NOT(ISERROR(SEARCH("3- Moderado",A10)))</formula>
    </cfRule>
    <cfRule type="containsText" dxfId="1838" priority="628" operator="containsText" text="6- Moderado">
      <formula>NOT(ISERROR(SEARCH("6- Moderado",A10)))</formula>
    </cfRule>
    <cfRule type="containsText" dxfId="1837" priority="629" operator="containsText" text="4- Moderado">
      <formula>NOT(ISERROR(SEARCH("4- Moderado",A10)))</formula>
    </cfRule>
    <cfRule type="containsText" dxfId="1836" priority="630" operator="containsText" text="3- Bajo">
      <formula>NOT(ISERROR(SEARCH("3- Bajo",A10)))</formula>
    </cfRule>
    <cfRule type="containsText" dxfId="1835" priority="631" operator="containsText" text="4- Bajo">
      <formula>NOT(ISERROR(SEARCH("4- Bajo",A10)))</formula>
    </cfRule>
    <cfRule type="containsText" dxfId="1834" priority="632" operator="containsText" text="1- Bajo">
      <formula>NOT(ISERROR(SEARCH("1- Bajo",A10)))</formula>
    </cfRule>
  </conditionalFormatting>
  <conditionalFormatting sqref="F10:G10 F15:G15">
    <cfRule type="containsText" dxfId="1833" priority="621" operator="containsText" text="3- Moderado">
      <formula>NOT(ISERROR(SEARCH("3- Moderado",F10)))</formula>
    </cfRule>
    <cfRule type="containsText" dxfId="1832" priority="622" operator="containsText" text="6- Moderado">
      <formula>NOT(ISERROR(SEARCH("6- Moderado",F10)))</formula>
    </cfRule>
    <cfRule type="containsText" dxfId="1831" priority="623" operator="containsText" text="4- Moderado">
      <formula>NOT(ISERROR(SEARCH("4- Moderado",F10)))</formula>
    </cfRule>
    <cfRule type="containsText" dxfId="1830" priority="624" operator="containsText" text="3- Bajo">
      <formula>NOT(ISERROR(SEARCH("3- Bajo",F10)))</formula>
    </cfRule>
    <cfRule type="containsText" dxfId="1829" priority="625" operator="containsText" text="4- Bajo">
      <formula>NOT(ISERROR(SEARCH("4- Bajo",F10)))</formula>
    </cfRule>
    <cfRule type="containsText" dxfId="1828" priority="626" operator="containsText" text="1- Bajo">
      <formula>NOT(ISERROR(SEARCH("1- Bajo",F10)))</formula>
    </cfRule>
  </conditionalFormatting>
  <conditionalFormatting sqref="K8">
    <cfRule type="containsText" dxfId="1827" priority="615" operator="containsText" text="3- Moderado">
      <formula>NOT(ISERROR(SEARCH("3- Moderado",K8)))</formula>
    </cfRule>
    <cfRule type="containsText" dxfId="1826" priority="616" operator="containsText" text="6- Moderado">
      <formula>NOT(ISERROR(SEARCH("6- Moderado",K8)))</formula>
    </cfRule>
    <cfRule type="containsText" dxfId="1825" priority="617" operator="containsText" text="4- Moderado">
      <formula>NOT(ISERROR(SEARCH("4- Moderado",K8)))</formula>
    </cfRule>
    <cfRule type="containsText" dxfId="1824" priority="618" operator="containsText" text="3- Bajo">
      <formula>NOT(ISERROR(SEARCH("3- Bajo",K8)))</formula>
    </cfRule>
    <cfRule type="containsText" dxfId="1823" priority="619" operator="containsText" text="4- Bajo">
      <formula>NOT(ISERROR(SEARCH("4- Bajo",K8)))</formula>
    </cfRule>
    <cfRule type="containsText" dxfId="1822" priority="620" operator="containsText" text="1- Bajo">
      <formula>NOT(ISERROR(SEARCH("1- Bajo",K8)))</formula>
    </cfRule>
  </conditionalFormatting>
  <conditionalFormatting sqref="L8">
    <cfRule type="containsText" dxfId="1821" priority="609" operator="containsText" text="3- Moderado">
      <formula>NOT(ISERROR(SEARCH("3- Moderado",L8)))</formula>
    </cfRule>
    <cfRule type="containsText" dxfId="1820" priority="610" operator="containsText" text="6- Moderado">
      <formula>NOT(ISERROR(SEARCH("6- Moderado",L8)))</formula>
    </cfRule>
    <cfRule type="containsText" dxfId="1819" priority="611" operator="containsText" text="4- Moderado">
      <formula>NOT(ISERROR(SEARCH("4- Moderado",L8)))</formula>
    </cfRule>
    <cfRule type="containsText" dxfId="1818" priority="612" operator="containsText" text="3- Bajo">
      <formula>NOT(ISERROR(SEARCH("3- Bajo",L8)))</formula>
    </cfRule>
    <cfRule type="containsText" dxfId="1817" priority="613" operator="containsText" text="4- Bajo">
      <formula>NOT(ISERROR(SEARCH("4- Bajo",L8)))</formula>
    </cfRule>
    <cfRule type="containsText" dxfId="1816" priority="614" operator="containsText" text="1- Bajo">
      <formula>NOT(ISERROR(SEARCH("1- Bajo",L8)))</formula>
    </cfRule>
  </conditionalFormatting>
  <conditionalFormatting sqref="M8">
    <cfRule type="containsText" dxfId="1815" priority="603" operator="containsText" text="3- Moderado">
      <formula>NOT(ISERROR(SEARCH("3- Moderado",M8)))</formula>
    </cfRule>
    <cfRule type="containsText" dxfId="1814" priority="604" operator="containsText" text="6- Moderado">
      <formula>NOT(ISERROR(SEARCH("6- Moderado",M8)))</formula>
    </cfRule>
    <cfRule type="containsText" dxfId="1813" priority="605" operator="containsText" text="4- Moderado">
      <formula>NOT(ISERROR(SEARCH("4- Moderado",M8)))</formula>
    </cfRule>
    <cfRule type="containsText" dxfId="1812" priority="606" operator="containsText" text="3- Bajo">
      <formula>NOT(ISERROR(SEARCH("3- Bajo",M8)))</formula>
    </cfRule>
    <cfRule type="containsText" dxfId="1811" priority="607" operator="containsText" text="4- Bajo">
      <formula>NOT(ISERROR(SEARCH("4- Bajo",M8)))</formula>
    </cfRule>
    <cfRule type="containsText" dxfId="1810" priority="608" operator="containsText" text="1- Bajo">
      <formula>NOT(ISERROR(SEARCH("1- Bajo",M8)))</formula>
    </cfRule>
  </conditionalFormatting>
  <conditionalFormatting sqref="J10:J24">
    <cfRule type="containsText" dxfId="1809" priority="598" operator="containsText" text="Bajo">
      <formula>NOT(ISERROR(SEARCH("Bajo",J10)))</formula>
    </cfRule>
    <cfRule type="containsText" dxfId="1808" priority="599" operator="containsText" text="Moderado">
      <formula>NOT(ISERROR(SEARCH("Moderado",J10)))</formula>
    </cfRule>
    <cfRule type="containsText" dxfId="1807" priority="600" operator="containsText" text="Alto">
      <formula>NOT(ISERROR(SEARCH("Alto",J10)))</formula>
    </cfRule>
    <cfRule type="containsText" dxfId="18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5" priority="573" operator="containsText" text="Moderado">
      <formula>NOT(ISERROR(SEARCH("Moderado",M10)))</formula>
    </cfRule>
    <cfRule type="containsText" dxfId="1804" priority="593" operator="containsText" text="Bajo">
      <formula>NOT(ISERROR(SEARCH("Bajo",M10)))</formula>
    </cfRule>
    <cfRule type="containsText" dxfId="1803" priority="594" operator="containsText" text="Moderado">
      <formula>NOT(ISERROR(SEARCH("Moderado",M10)))</formula>
    </cfRule>
    <cfRule type="containsText" dxfId="1802" priority="595" operator="containsText" text="Alto">
      <formula>NOT(ISERROR(SEARCH("Alto",M10)))</formula>
    </cfRule>
    <cfRule type="containsText" dxfId="18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800" priority="587" operator="containsText" text="3- Moderado">
      <formula>NOT(ISERROR(SEARCH("3- Moderado",N10)))</formula>
    </cfRule>
    <cfRule type="containsText" dxfId="1799" priority="588" operator="containsText" text="6- Moderado">
      <formula>NOT(ISERROR(SEARCH("6- Moderado",N10)))</formula>
    </cfRule>
    <cfRule type="containsText" dxfId="1798" priority="589" operator="containsText" text="4- Moderado">
      <formula>NOT(ISERROR(SEARCH("4- Moderado",N10)))</formula>
    </cfRule>
    <cfRule type="containsText" dxfId="1797" priority="590" operator="containsText" text="3- Bajo">
      <formula>NOT(ISERROR(SEARCH("3- Bajo",N10)))</formula>
    </cfRule>
    <cfRule type="containsText" dxfId="1796" priority="591" operator="containsText" text="4- Bajo">
      <formula>NOT(ISERROR(SEARCH("4- Bajo",N10)))</formula>
    </cfRule>
    <cfRule type="containsText" dxfId="1795" priority="592" operator="containsText" text="1- Bajo">
      <formula>NOT(ISERROR(SEARCH("1- Bajo",N10)))</formula>
    </cfRule>
  </conditionalFormatting>
  <conditionalFormatting sqref="H10:H24">
    <cfRule type="containsText" dxfId="1794" priority="574" operator="containsText" text="Muy Alta">
      <formula>NOT(ISERROR(SEARCH("Muy Alta",H10)))</formula>
    </cfRule>
    <cfRule type="containsText" dxfId="1793" priority="575" operator="containsText" text="Alta">
      <formula>NOT(ISERROR(SEARCH("Alta",H10)))</formula>
    </cfRule>
    <cfRule type="containsText" dxfId="1792" priority="576" operator="containsText" text="Muy Alta">
      <formula>NOT(ISERROR(SEARCH("Muy Alta",H10)))</formula>
    </cfRule>
    <cfRule type="containsText" dxfId="1791" priority="581" operator="containsText" text="Muy Baja">
      <formula>NOT(ISERROR(SEARCH("Muy Baja",H10)))</formula>
    </cfRule>
    <cfRule type="containsText" dxfId="1790" priority="582" operator="containsText" text="Baja">
      <formula>NOT(ISERROR(SEARCH("Baja",H10)))</formula>
    </cfRule>
    <cfRule type="containsText" dxfId="1789" priority="583" operator="containsText" text="Media">
      <formula>NOT(ISERROR(SEARCH("Media",H10)))</formula>
    </cfRule>
    <cfRule type="containsText" dxfId="1788" priority="584" operator="containsText" text="Alta">
      <formula>NOT(ISERROR(SEARCH("Alta",H10)))</formula>
    </cfRule>
    <cfRule type="containsText" dxfId="1787" priority="586" operator="containsText" text="Muy Alta">
      <formula>NOT(ISERROR(SEARCH("Muy Alta",H10)))</formula>
    </cfRule>
  </conditionalFormatting>
  <conditionalFormatting sqref="I10:I24">
    <cfRule type="containsText" dxfId="1786" priority="577" operator="containsText" text="Catastrófico">
      <formula>NOT(ISERROR(SEARCH("Catastrófico",I10)))</formula>
    </cfRule>
    <cfRule type="containsText" dxfId="1785" priority="578" operator="containsText" text="Mayor">
      <formula>NOT(ISERROR(SEARCH("Mayor",I10)))</formula>
    </cfRule>
    <cfRule type="containsText" dxfId="1784" priority="579" operator="containsText" text="Menor">
      <formula>NOT(ISERROR(SEARCH("Menor",I10)))</formula>
    </cfRule>
    <cfRule type="containsText" dxfId="1783" priority="580" operator="containsText" text="Leve">
      <formula>NOT(ISERROR(SEARCH("Leve",I10)))</formula>
    </cfRule>
    <cfRule type="containsText" dxfId="1782" priority="585" operator="containsText" text="Moderado">
      <formula>NOT(ISERROR(SEARCH("Moderado",I10)))</formula>
    </cfRule>
  </conditionalFormatting>
  <conditionalFormatting sqref="K10:K24">
    <cfRule type="containsText" dxfId="1781" priority="572" operator="containsText" text="Media">
      <formula>NOT(ISERROR(SEARCH("Media",K10)))</formula>
    </cfRule>
  </conditionalFormatting>
  <conditionalFormatting sqref="L10:L24">
    <cfRule type="containsText" dxfId="1780" priority="571" operator="containsText" text="Moderado">
      <formula>NOT(ISERROR(SEARCH("Moderado",L10)))</formula>
    </cfRule>
  </conditionalFormatting>
  <conditionalFormatting sqref="C15">
    <cfRule type="containsText" dxfId="1779" priority="565" operator="containsText" text="3- Moderado">
      <formula>NOT(ISERROR(SEARCH("3- Moderado",C15)))</formula>
    </cfRule>
    <cfRule type="containsText" dxfId="1778" priority="566" operator="containsText" text="6- Moderado">
      <formula>NOT(ISERROR(SEARCH("6- Moderado",C15)))</formula>
    </cfRule>
    <cfRule type="containsText" dxfId="1777" priority="567" operator="containsText" text="4- Moderado">
      <formula>NOT(ISERROR(SEARCH("4- Moderado",C15)))</formula>
    </cfRule>
    <cfRule type="containsText" dxfId="1776" priority="568" operator="containsText" text="3- Bajo">
      <formula>NOT(ISERROR(SEARCH("3- Bajo",C15)))</formula>
    </cfRule>
    <cfRule type="containsText" dxfId="1775" priority="569" operator="containsText" text="4- Bajo">
      <formula>NOT(ISERROR(SEARCH("4- Bajo",C15)))</formula>
    </cfRule>
    <cfRule type="containsText" dxfId="1774" priority="570" operator="containsText" text="1- Bajo">
      <formula>NOT(ISERROR(SEARCH("1- Bajo",C15)))</formula>
    </cfRule>
  </conditionalFormatting>
  <conditionalFormatting sqref="D15">
    <cfRule type="containsText" dxfId="1773" priority="559" operator="containsText" text="3- Moderado">
      <formula>NOT(ISERROR(SEARCH("3- Moderado",D15)))</formula>
    </cfRule>
    <cfRule type="containsText" dxfId="1772" priority="560" operator="containsText" text="6- Moderado">
      <formula>NOT(ISERROR(SEARCH("6- Moderado",D15)))</formula>
    </cfRule>
    <cfRule type="containsText" dxfId="1771" priority="561" operator="containsText" text="4- Moderado">
      <formula>NOT(ISERROR(SEARCH("4- Moderado",D15)))</formula>
    </cfRule>
    <cfRule type="containsText" dxfId="1770" priority="562" operator="containsText" text="3- Bajo">
      <formula>NOT(ISERROR(SEARCH("3- Bajo",D15)))</formula>
    </cfRule>
    <cfRule type="containsText" dxfId="1769" priority="563" operator="containsText" text="4- Bajo">
      <formula>NOT(ISERROR(SEARCH("4- Bajo",D15)))</formula>
    </cfRule>
    <cfRule type="containsText" dxfId="1768" priority="564" operator="containsText" text="1- Bajo">
      <formula>NOT(ISERROR(SEARCH("1- Bajo",D15)))</formula>
    </cfRule>
  </conditionalFormatting>
  <conditionalFormatting sqref="J10:J24">
    <cfRule type="containsText" dxfId="1767" priority="558" operator="containsText" text="Moderado">
      <formula>NOT(ISERROR(SEARCH("Moderado",J10)))</formula>
    </cfRule>
  </conditionalFormatting>
  <conditionalFormatting sqref="J10:J24">
    <cfRule type="containsText" dxfId="1766" priority="556" operator="containsText" text="Bajo">
      <formula>NOT(ISERROR(SEARCH("Bajo",J10)))</formula>
    </cfRule>
    <cfRule type="containsText" dxfId="1765" priority="557" operator="containsText" text="Extremo">
      <formula>NOT(ISERROR(SEARCH("Extremo",J10)))</formula>
    </cfRule>
  </conditionalFormatting>
  <conditionalFormatting sqref="K10:K24">
    <cfRule type="containsText" dxfId="1764" priority="554" operator="containsText" text="Baja">
      <formula>NOT(ISERROR(SEARCH("Baja",K10)))</formula>
    </cfRule>
    <cfRule type="containsText" dxfId="1763" priority="555" operator="containsText" text="Muy Baja">
      <formula>NOT(ISERROR(SEARCH("Muy Baja",K10)))</formula>
    </cfRule>
  </conditionalFormatting>
  <conditionalFormatting sqref="K10:K24">
    <cfRule type="containsText" dxfId="1762" priority="552" operator="containsText" text="Muy Alta">
      <formula>NOT(ISERROR(SEARCH("Muy Alta",K10)))</formula>
    </cfRule>
    <cfRule type="containsText" dxfId="1761" priority="553" operator="containsText" text="Alta">
      <formula>NOT(ISERROR(SEARCH("Alta",K10)))</formula>
    </cfRule>
  </conditionalFormatting>
  <conditionalFormatting sqref="L10:L24">
    <cfRule type="containsText" dxfId="1760" priority="548" operator="containsText" text="Catastrófico">
      <formula>NOT(ISERROR(SEARCH("Catastrófico",L10)))</formula>
    </cfRule>
    <cfRule type="containsText" dxfId="1759" priority="549" operator="containsText" text="Mayor">
      <formula>NOT(ISERROR(SEARCH("Mayor",L10)))</formula>
    </cfRule>
    <cfRule type="containsText" dxfId="1758" priority="550" operator="containsText" text="Menor">
      <formula>NOT(ISERROR(SEARCH("Menor",L10)))</formula>
    </cfRule>
    <cfRule type="containsText" dxfId="1757" priority="551" operator="containsText" text="Leve">
      <formula>NOT(ISERROR(SEARCH("Leve",L10)))</formula>
    </cfRule>
  </conditionalFormatting>
  <conditionalFormatting sqref="A20 E20">
    <cfRule type="containsText" dxfId="1756" priority="542" operator="containsText" text="3- Moderado">
      <formula>NOT(ISERROR(SEARCH("3- Moderado",A20)))</formula>
    </cfRule>
    <cfRule type="containsText" dxfId="1755" priority="543" operator="containsText" text="6- Moderado">
      <formula>NOT(ISERROR(SEARCH("6- Moderado",A20)))</formula>
    </cfRule>
    <cfRule type="containsText" dxfId="1754" priority="544" operator="containsText" text="4- Moderado">
      <formula>NOT(ISERROR(SEARCH("4- Moderado",A20)))</formula>
    </cfRule>
    <cfRule type="containsText" dxfId="1753" priority="545" operator="containsText" text="3- Bajo">
      <formula>NOT(ISERROR(SEARCH("3- Bajo",A20)))</formula>
    </cfRule>
    <cfRule type="containsText" dxfId="1752" priority="546" operator="containsText" text="4- Bajo">
      <formula>NOT(ISERROR(SEARCH("4- Bajo",A20)))</formula>
    </cfRule>
    <cfRule type="containsText" dxfId="1751" priority="547" operator="containsText" text="1- Bajo">
      <formula>NOT(ISERROR(SEARCH("1- Bajo",A20)))</formula>
    </cfRule>
  </conditionalFormatting>
  <conditionalFormatting sqref="F20:G20">
    <cfRule type="containsText" dxfId="1750" priority="536" operator="containsText" text="3- Moderado">
      <formula>NOT(ISERROR(SEARCH("3- Moderado",F20)))</formula>
    </cfRule>
    <cfRule type="containsText" dxfId="1749" priority="537" operator="containsText" text="6- Moderado">
      <formula>NOT(ISERROR(SEARCH("6- Moderado",F20)))</formula>
    </cfRule>
    <cfRule type="containsText" dxfId="1748" priority="538" operator="containsText" text="4- Moderado">
      <formula>NOT(ISERROR(SEARCH("4- Moderado",F20)))</formula>
    </cfRule>
    <cfRule type="containsText" dxfId="1747" priority="539" operator="containsText" text="3- Bajo">
      <formula>NOT(ISERROR(SEARCH("3- Bajo",F20)))</formula>
    </cfRule>
    <cfRule type="containsText" dxfId="1746" priority="540" operator="containsText" text="4- Bajo">
      <formula>NOT(ISERROR(SEARCH("4- Bajo",F20)))</formula>
    </cfRule>
    <cfRule type="containsText" dxfId="1745" priority="541" operator="containsText" text="1- Bajo">
      <formula>NOT(ISERROR(SEARCH("1- Bajo",F20)))</formula>
    </cfRule>
  </conditionalFormatting>
  <conditionalFormatting sqref="C20">
    <cfRule type="containsText" dxfId="1744" priority="530" operator="containsText" text="3- Moderado">
      <formula>NOT(ISERROR(SEARCH("3- Moderado",C20)))</formula>
    </cfRule>
    <cfRule type="containsText" dxfId="1743" priority="531" operator="containsText" text="6- Moderado">
      <formula>NOT(ISERROR(SEARCH("6- Moderado",C20)))</formula>
    </cfRule>
    <cfRule type="containsText" dxfId="1742" priority="532" operator="containsText" text="4- Moderado">
      <formula>NOT(ISERROR(SEARCH("4- Moderado",C20)))</formula>
    </cfRule>
    <cfRule type="containsText" dxfId="1741" priority="533" operator="containsText" text="3- Bajo">
      <formula>NOT(ISERROR(SEARCH("3- Bajo",C20)))</formula>
    </cfRule>
    <cfRule type="containsText" dxfId="1740" priority="534" operator="containsText" text="4- Bajo">
      <formula>NOT(ISERROR(SEARCH("4- Bajo",C20)))</formula>
    </cfRule>
    <cfRule type="containsText" dxfId="1739" priority="535" operator="containsText" text="1- Bajo">
      <formula>NOT(ISERROR(SEARCH("1- Bajo",C20)))</formula>
    </cfRule>
  </conditionalFormatting>
  <conditionalFormatting sqref="D20">
    <cfRule type="containsText" dxfId="1738" priority="524" operator="containsText" text="3- Moderado">
      <formula>NOT(ISERROR(SEARCH("3- Moderado",D20)))</formula>
    </cfRule>
    <cfRule type="containsText" dxfId="1737" priority="525" operator="containsText" text="6- Moderado">
      <formula>NOT(ISERROR(SEARCH("6- Moderado",D20)))</formula>
    </cfRule>
    <cfRule type="containsText" dxfId="1736" priority="526" operator="containsText" text="4- Moderado">
      <formula>NOT(ISERROR(SEARCH("4- Moderado",D20)))</formula>
    </cfRule>
    <cfRule type="containsText" dxfId="1735" priority="527" operator="containsText" text="3- Bajo">
      <formula>NOT(ISERROR(SEARCH("3- Bajo",D20)))</formula>
    </cfRule>
    <cfRule type="containsText" dxfId="1734" priority="528" operator="containsText" text="4- Bajo">
      <formula>NOT(ISERROR(SEARCH("4- Bajo",D20)))</formula>
    </cfRule>
    <cfRule type="containsText" dxfId="1733" priority="529" operator="containsText" text="1- Bajo">
      <formula>NOT(ISERROR(SEARCH("1- Bajo",D20)))</formula>
    </cfRule>
  </conditionalFormatting>
  <conditionalFormatting sqref="K25:L25">
    <cfRule type="containsText" dxfId="1732" priority="518" operator="containsText" text="3- Moderado">
      <formula>NOT(ISERROR(SEARCH("3- Moderado",K25)))</formula>
    </cfRule>
    <cfRule type="containsText" dxfId="1731" priority="519" operator="containsText" text="6- Moderado">
      <formula>NOT(ISERROR(SEARCH("6- Moderado",K25)))</formula>
    </cfRule>
    <cfRule type="containsText" dxfId="1730" priority="520" operator="containsText" text="4- Moderado">
      <formula>NOT(ISERROR(SEARCH("4- Moderado",K25)))</formula>
    </cfRule>
    <cfRule type="containsText" dxfId="1729" priority="521" operator="containsText" text="3- Bajo">
      <formula>NOT(ISERROR(SEARCH("3- Bajo",K25)))</formula>
    </cfRule>
    <cfRule type="containsText" dxfId="1728" priority="522" operator="containsText" text="4- Bajo">
      <formula>NOT(ISERROR(SEARCH("4- Bajo",K25)))</formula>
    </cfRule>
    <cfRule type="containsText" dxfId="1727" priority="523" operator="containsText" text="1- Bajo">
      <formula>NOT(ISERROR(SEARCH("1- Bajo",K25)))</formula>
    </cfRule>
  </conditionalFormatting>
  <conditionalFormatting sqref="H25:I25">
    <cfRule type="containsText" dxfId="1726" priority="512" operator="containsText" text="3- Moderado">
      <formula>NOT(ISERROR(SEARCH("3- Moderado",H25)))</formula>
    </cfRule>
    <cfRule type="containsText" dxfId="1725" priority="513" operator="containsText" text="6- Moderado">
      <formula>NOT(ISERROR(SEARCH("6- Moderado",H25)))</formula>
    </cfRule>
    <cfRule type="containsText" dxfId="1724" priority="514" operator="containsText" text="4- Moderado">
      <formula>NOT(ISERROR(SEARCH("4- Moderado",H25)))</formula>
    </cfRule>
    <cfRule type="containsText" dxfId="1723" priority="515" operator="containsText" text="3- Bajo">
      <formula>NOT(ISERROR(SEARCH("3- Bajo",H25)))</formula>
    </cfRule>
    <cfRule type="containsText" dxfId="1722" priority="516" operator="containsText" text="4- Bajo">
      <formula>NOT(ISERROR(SEARCH("4- Bajo",H25)))</formula>
    </cfRule>
    <cfRule type="containsText" dxfId="1721" priority="517" operator="containsText" text="1- Bajo">
      <formula>NOT(ISERROR(SEARCH("1- Bajo",H25)))</formula>
    </cfRule>
  </conditionalFormatting>
  <conditionalFormatting sqref="A25 C25:E25">
    <cfRule type="containsText" dxfId="1720" priority="506" operator="containsText" text="3- Moderado">
      <formula>NOT(ISERROR(SEARCH("3- Moderado",A25)))</formula>
    </cfRule>
    <cfRule type="containsText" dxfId="1719" priority="507" operator="containsText" text="6- Moderado">
      <formula>NOT(ISERROR(SEARCH("6- Moderado",A25)))</formula>
    </cfRule>
    <cfRule type="containsText" dxfId="1718" priority="508" operator="containsText" text="4- Moderado">
      <formula>NOT(ISERROR(SEARCH("4- Moderado",A25)))</formula>
    </cfRule>
    <cfRule type="containsText" dxfId="1717" priority="509" operator="containsText" text="3- Bajo">
      <formula>NOT(ISERROR(SEARCH("3- Bajo",A25)))</formula>
    </cfRule>
    <cfRule type="containsText" dxfId="1716" priority="510" operator="containsText" text="4- Bajo">
      <formula>NOT(ISERROR(SEARCH("4- Bajo",A25)))</formula>
    </cfRule>
    <cfRule type="containsText" dxfId="1715" priority="511" operator="containsText" text="1- Bajo">
      <formula>NOT(ISERROR(SEARCH("1- Bajo",A25)))</formula>
    </cfRule>
  </conditionalFormatting>
  <conditionalFormatting sqref="F25:G25">
    <cfRule type="containsText" dxfId="1714" priority="500" operator="containsText" text="3- Moderado">
      <formula>NOT(ISERROR(SEARCH("3- Moderado",F25)))</formula>
    </cfRule>
    <cfRule type="containsText" dxfId="1713" priority="501" operator="containsText" text="6- Moderado">
      <formula>NOT(ISERROR(SEARCH("6- Moderado",F25)))</formula>
    </cfRule>
    <cfRule type="containsText" dxfId="1712" priority="502" operator="containsText" text="4- Moderado">
      <formula>NOT(ISERROR(SEARCH("4- Moderado",F25)))</formula>
    </cfRule>
    <cfRule type="containsText" dxfId="1711" priority="503" operator="containsText" text="3- Bajo">
      <formula>NOT(ISERROR(SEARCH("3- Bajo",F25)))</formula>
    </cfRule>
    <cfRule type="containsText" dxfId="1710" priority="504" operator="containsText" text="4- Bajo">
      <formula>NOT(ISERROR(SEARCH("4- Bajo",F25)))</formula>
    </cfRule>
    <cfRule type="containsText" dxfId="1709" priority="505" operator="containsText" text="1- Bajo">
      <formula>NOT(ISERROR(SEARCH("1- Bajo",F25)))</formula>
    </cfRule>
  </conditionalFormatting>
  <conditionalFormatting sqref="J25:J29">
    <cfRule type="containsText" dxfId="1708" priority="495" operator="containsText" text="Bajo">
      <formula>NOT(ISERROR(SEARCH("Bajo",J25)))</formula>
    </cfRule>
    <cfRule type="containsText" dxfId="1707" priority="496" operator="containsText" text="Moderado">
      <formula>NOT(ISERROR(SEARCH("Moderado",J25)))</formula>
    </cfRule>
    <cfRule type="containsText" dxfId="1706" priority="497" operator="containsText" text="Alto">
      <formula>NOT(ISERROR(SEARCH("Alto",J25)))</formula>
    </cfRule>
    <cfRule type="containsText" dxfId="17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4" priority="470" operator="containsText" text="Moderado">
      <formula>NOT(ISERROR(SEARCH("Moderado",M25)))</formula>
    </cfRule>
    <cfRule type="containsText" dxfId="1703" priority="490" operator="containsText" text="Bajo">
      <formula>NOT(ISERROR(SEARCH("Bajo",M25)))</formula>
    </cfRule>
    <cfRule type="containsText" dxfId="1702" priority="491" operator="containsText" text="Moderado">
      <formula>NOT(ISERROR(SEARCH("Moderado",M25)))</formula>
    </cfRule>
    <cfRule type="containsText" dxfId="1701" priority="492" operator="containsText" text="Alto">
      <formula>NOT(ISERROR(SEARCH("Alto",M25)))</formula>
    </cfRule>
    <cfRule type="containsText" dxfId="17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9" priority="484" operator="containsText" text="3- Moderado">
      <formula>NOT(ISERROR(SEARCH("3- Moderado",N25)))</formula>
    </cfRule>
    <cfRule type="containsText" dxfId="1698" priority="485" operator="containsText" text="6- Moderado">
      <formula>NOT(ISERROR(SEARCH("6- Moderado",N25)))</formula>
    </cfRule>
    <cfRule type="containsText" dxfId="1697" priority="486" operator="containsText" text="4- Moderado">
      <formula>NOT(ISERROR(SEARCH("4- Moderado",N25)))</formula>
    </cfRule>
    <cfRule type="containsText" dxfId="1696" priority="487" operator="containsText" text="3- Bajo">
      <formula>NOT(ISERROR(SEARCH("3- Bajo",N25)))</formula>
    </cfRule>
    <cfRule type="containsText" dxfId="1695" priority="488" operator="containsText" text="4- Bajo">
      <formula>NOT(ISERROR(SEARCH("4- Bajo",N25)))</formula>
    </cfRule>
    <cfRule type="containsText" dxfId="1694" priority="489" operator="containsText" text="1- Bajo">
      <formula>NOT(ISERROR(SEARCH("1- Bajo",N25)))</formula>
    </cfRule>
  </conditionalFormatting>
  <conditionalFormatting sqref="H25:H29">
    <cfRule type="containsText" dxfId="1693" priority="471" operator="containsText" text="Muy Alta">
      <formula>NOT(ISERROR(SEARCH("Muy Alta",H25)))</formula>
    </cfRule>
    <cfRule type="containsText" dxfId="1692" priority="472" operator="containsText" text="Alta">
      <formula>NOT(ISERROR(SEARCH("Alta",H25)))</formula>
    </cfRule>
    <cfRule type="containsText" dxfId="1691" priority="473" operator="containsText" text="Muy Alta">
      <formula>NOT(ISERROR(SEARCH("Muy Alta",H25)))</formula>
    </cfRule>
    <cfRule type="containsText" dxfId="1690" priority="478" operator="containsText" text="Muy Baja">
      <formula>NOT(ISERROR(SEARCH("Muy Baja",H25)))</formula>
    </cfRule>
    <cfRule type="containsText" dxfId="1689" priority="479" operator="containsText" text="Baja">
      <formula>NOT(ISERROR(SEARCH("Baja",H25)))</formula>
    </cfRule>
    <cfRule type="containsText" dxfId="1688" priority="480" operator="containsText" text="Media">
      <formula>NOT(ISERROR(SEARCH("Media",H25)))</formula>
    </cfRule>
    <cfRule type="containsText" dxfId="1687" priority="481" operator="containsText" text="Alta">
      <formula>NOT(ISERROR(SEARCH("Alta",H25)))</formula>
    </cfRule>
    <cfRule type="containsText" dxfId="1686" priority="483" operator="containsText" text="Muy Alta">
      <formula>NOT(ISERROR(SEARCH("Muy Alta",H25)))</formula>
    </cfRule>
  </conditionalFormatting>
  <conditionalFormatting sqref="I25:I29">
    <cfRule type="containsText" dxfId="1685" priority="474" operator="containsText" text="Catastrófico">
      <formula>NOT(ISERROR(SEARCH("Catastrófico",I25)))</formula>
    </cfRule>
    <cfRule type="containsText" dxfId="1684" priority="475" operator="containsText" text="Mayor">
      <formula>NOT(ISERROR(SEARCH("Mayor",I25)))</formula>
    </cfRule>
    <cfRule type="containsText" dxfId="1683" priority="476" operator="containsText" text="Menor">
      <formula>NOT(ISERROR(SEARCH("Menor",I25)))</formula>
    </cfRule>
    <cfRule type="containsText" dxfId="1682" priority="477" operator="containsText" text="Leve">
      <formula>NOT(ISERROR(SEARCH("Leve",I25)))</formula>
    </cfRule>
    <cfRule type="containsText" dxfId="1681" priority="482" operator="containsText" text="Moderado">
      <formula>NOT(ISERROR(SEARCH("Moderado",I25)))</formula>
    </cfRule>
  </conditionalFormatting>
  <conditionalFormatting sqref="K25:K29">
    <cfRule type="containsText" dxfId="1680" priority="469" operator="containsText" text="Media">
      <formula>NOT(ISERROR(SEARCH("Media",K25)))</formula>
    </cfRule>
  </conditionalFormatting>
  <conditionalFormatting sqref="L25:L29">
    <cfRule type="containsText" dxfId="1679" priority="468" operator="containsText" text="Moderado">
      <formula>NOT(ISERROR(SEARCH("Moderado",L25)))</formula>
    </cfRule>
  </conditionalFormatting>
  <conditionalFormatting sqref="J25:J29">
    <cfRule type="containsText" dxfId="1678" priority="467" operator="containsText" text="Moderado">
      <formula>NOT(ISERROR(SEARCH("Moderado",J25)))</formula>
    </cfRule>
  </conditionalFormatting>
  <conditionalFormatting sqref="J25:J29">
    <cfRule type="containsText" dxfId="1677" priority="465" operator="containsText" text="Bajo">
      <formula>NOT(ISERROR(SEARCH("Bajo",J25)))</formula>
    </cfRule>
    <cfRule type="containsText" dxfId="1676" priority="466" operator="containsText" text="Extremo">
      <formula>NOT(ISERROR(SEARCH("Extremo",J25)))</formula>
    </cfRule>
  </conditionalFormatting>
  <conditionalFormatting sqref="K25:K29">
    <cfRule type="containsText" dxfId="1675" priority="463" operator="containsText" text="Baja">
      <formula>NOT(ISERROR(SEARCH("Baja",K25)))</formula>
    </cfRule>
    <cfRule type="containsText" dxfId="1674" priority="464" operator="containsText" text="Muy Baja">
      <formula>NOT(ISERROR(SEARCH("Muy Baja",K25)))</formula>
    </cfRule>
  </conditionalFormatting>
  <conditionalFormatting sqref="K25:K29">
    <cfRule type="containsText" dxfId="1673" priority="461" operator="containsText" text="Muy Alta">
      <formula>NOT(ISERROR(SEARCH("Muy Alta",K25)))</formula>
    </cfRule>
    <cfRule type="containsText" dxfId="1672" priority="462" operator="containsText" text="Alta">
      <formula>NOT(ISERROR(SEARCH("Alta",K25)))</formula>
    </cfRule>
  </conditionalFormatting>
  <conditionalFormatting sqref="L25:L29">
    <cfRule type="containsText" dxfId="1671" priority="457" operator="containsText" text="Catastrófico">
      <formula>NOT(ISERROR(SEARCH("Catastrófico",L25)))</formula>
    </cfRule>
    <cfRule type="containsText" dxfId="1670" priority="458" operator="containsText" text="Mayor">
      <formula>NOT(ISERROR(SEARCH("Mayor",L25)))</formula>
    </cfRule>
    <cfRule type="containsText" dxfId="1669" priority="459" operator="containsText" text="Menor">
      <formula>NOT(ISERROR(SEARCH("Menor",L25)))</formula>
    </cfRule>
    <cfRule type="containsText" dxfId="1668" priority="460" operator="containsText" text="Leve">
      <formula>NOT(ISERROR(SEARCH("Leve",L25)))</formula>
    </cfRule>
  </conditionalFormatting>
  <conditionalFormatting sqref="K30:L30">
    <cfRule type="containsText" dxfId="1667" priority="451" operator="containsText" text="3- Moderado">
      <formula>NOT(ISERROR(SEARCH("3- Moderado",K30)))</formula>
    </cfRule>
    <cfRule type="containsText" dxfId="1666" priority="452" operator="containsText" text="6- Moderado">
      <formula>NOT(ISERROR(SEARCH("6- Moderado",K30)))</formula>
    </cfRule>
    <cfRule type="containsText" dxfId="1665" priority="453" operator="containsText" text="4- Moderado">
      <formula>NOT(ISERROR(SEARCH("4- Moderado",K30)))</formula>
    </cfRule>
    <cfRule type="containsText" dxfId="1664" priority="454" operator="containsText" text="3- Bajo">
      <formula>NOT(ISERROR(SEARCH("3- Bajo",K30)))</formula>
    </cfRule>
    <cfRule type="containsText" dxfId="1663" priority="455" operator="containsText" text="4- Bajo">
      <formula>NOT(ISERROR(SEARCH("4- Bajo",K30)))</formula>
    </cfRule>
    <cfRule type="containsText" dxfId="1662" priority="456" operator="containsText" text="1- Bajo">
      <formula>NOT(ISERROR(SEARCH("1- Bajo",K30)))</formula>
    </cfRule>
  </conditionalFormatting>
  <conditionalFormatting sqref="H30:I30">
    <cfRule type="containsText" dxfId="1661" priority="445" operator="containsText" text="3- Moderado">
      <formula>NOT(ISERROR(SEARCH("3- Moderado",H30)))</formula>
    </cfRule>
    <cfRule type="containsText" dxfId="1660" priority="446" operator="containsText" text="6- Moderado">
      <formula>NOT(ISERROR(SEARCH("6- Moderado",H30)))</formula>
    </cfRule>
    <cfRule type="containsText" dxfId="1659" priority="447" operator="containsText" text="4- Moderado">
      <formula>NOT(ISERROR(SEARCH("4- Moderado",H30)))</formula>
    </cfRule>
    <cfRule type="containsText" dxfId="1658" priority="448" operator="containsText" text="3- Bajo">
      <formula>NOT(ISERROR(SEARCH("3- Bajo",H30)))</formula>
    </cfRule>
    <cfRule type="containsText" dxfId="1657" priority="449" operator="containsText" text="4- Bajo">
      <formula>NOT(ISERROR(SEARCH("4- Bajo",H30)))</formula>
    </cfRule>
    <cfRule type="containsText" dxfId="1656" priority="450" operator="containsText" text="1- Bajo">
      <formula>NOT(ISERROR(SEARCH("1- Bajo",H30)))</formula>
    </cfRule>
  </conditionalFormatting>
  <conditionalFormatting sqref="A30 C30:E30">
    <cfRule type="containsText" dxfId="1655" priority="439" operator="containsText" text="3- Moderado">
      <formula>NOT(ISERROR(SEARCH("3- Moderado",A30)))</formula>
    </cfRule>
    <cfRule type="containsText" dxfId="1654" priority="440" operator="containsText" text="6- Moderado">
      <formula>NOT(ISERROR(SEARCH("6- Moderado",A30)))</formula>
    </cfRule>
    <cfRule type="containsText" dxfId="1653" priority="441" operator="containsText" text="4- Moderado">
      <formula>NOT(ISERROR(SEARCH("4- Moderado",A30)))</formula>
    </cfRule>
    <cfRule type="containsText" dxfId="1652" priority="442" operator="containsText" text="3- Bajo">
      <formula>NOT(ISERROR(SEARCH("3- Bajo",A30)))</formula>
    </cfRule>
    <cfRule type="containsText" dxfId="1651" priority="443" operator="containsText" text="4- Bajo">
      <formula>NOT(ISERROR(SEARCH("4- Bajo",A30)))</formula>
    </cfRule>
    <cfRule type="containsText" dxfId="1650" priority="444" operator="containsText" text="1- Bajo">
      <formula>NOT(ISERROR(SEARCH("1- Bajo",A30)))</formula>
    </cfRule>
  </conditionalFormatting>
  <conditionalFormatting sqref="F30:G30">
    <cfRule type="containsText" dxfId="1649" priority="433" operator="containsText" text="3- Moderado">
      <formula>NOT(ISERROR(SEARCH("3- Moderado",F30)))</formula>
    </cfRule>
    <cfRule type="containsText" dxfId="1648" priority="434" operator="containsText" text="6- Moderado">
      <formula>NOT(ISERROR(SEARCH("6- Moderado",F30)))</formula>
    </cfRule>
    <cfRule type="containsText" dxfId="1647" priority="435" operator="containsText" text="4- Moderado">
      <formula>NOT(ISERROR(SEARCH("4- Moderado",F30)))</formula>
    </cfRule>
    <cfRule type="containsText" dxfId="1646" priority="436" operator="containsText" text="3- Bajo">
      <formula>NOT(ISERROR(SEARCH("3- Bajo",F30)))</formula>
    </cfRule>
    <cfRule type="containsText" dxfId="1645" priority="437" operator="containsText" text="4- Bajo">
      <formula>NOT(ISERROR(SEARCH("4- Bajo",F30)))</formula>
    </cfRule>
    <cfRule type="containsText" dxfId="1644" priority="438" operator="containsText" text="1- Bajo">
      <formula>NOT(ISERROR(SEARCH("1- Bajo",F30)))</formula>
    </cfRule>
  </conditionalFormatting>
  <conditionalFormatting sqref="J30:J34">
    <cfRule type="containsText" dxfId="1643" priority="428" operator="containsText" text="Bajo">
      <formula>NOT(ISERROR(SEARCH("Bajo",J30)))</formula>
    </cfRule>
    <cfRule type="containsText" dxfId="1642" priority="429" operator="containsText" text="Moderado">
      <formula>NOT(ISERROR(SEARCH("Moderado",J30)))</formula>
    </cfRule>
    <cfRule type="containsText" dxfId="1641" priority="430" operator="containsText" text="Alto">
      <formula>NOT(ISERROR(SEARCH("Alto",J30)))</formula>
    </cfRule>
    <cfRule type="containsText" dxfId="16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39" priority="403" operator="containsText" text="Moderado">
      <formula>NOT(ISERROR(SEARCH("Moderado",M30)))</formula>
    </cfRule>
    <cfRule type="containsText" dxfId="1638" priority="423" operator="containsText" text="Bajo">
      <formula>NOT(ISERROR(SEARCH("Bajo",M30)))</formula>
    </cfRule>
    <cfRule type="containsText" dxfId="1637" priority="424" operator="containsText" text="Moderado">
      <formula>NOT(ISERROR(SEARCH("Moderado",M30)))</formula>
    </cfRule>
    <cfRule type="containsText" dxfId="1636" priority="425" operator="containsText" text="Alto">
      <formula>NOT(ISERROR(SEARCH("Alto",M30)))</formula>
    </cfRule>
    <cfRule type="containsText" dxfId="16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34" priority="417" operator="containsText" text="3- Moderado">
      <formula>NOT(ISERROR(SEARCH("3- Moderado",N30)))</formula>
    </cfRule>
    <cfRule type="containsText" dxfId="1633" priority="418" operator="containsText" text="6- Moderado">
      <formula>NOT(ISERROR(SEARCH("6- Moderado",N30)))</formula>
    </cfRule>
    <cfRule type="containsText" dxfId="1632" priority="419" operator="containsText" text="4- Moderado">
      <formula>NOT(ISERROR(SEARCH("4- Moderado",N30)))</formula>
    </cfRule>
    <cfRule type="containsText" dxfId="1631" priority="420" operator="containsText" text="3- Bajo">
      <formula>NOT(ISERROR(SEARCH("3- Bajo",N30)))</formula>
    </cfRule>
    <cfRule type="containsText" dxfId="1630" priority="421" operator="containsText" text="4- Bajo">
      <formula>NOT(ISERROR(SEARCH("4- Bajo",N30)))</formula>
    </cfRule>
    <cfRule type="containsText" dxfId="1629" priority="422" operator="containsText" text="1- Bajo">
      <formula>NOT(ISERROR(SEARCH("1- Bajo",N30)))</formula>
    </cfRule>
  </conditionalFormatting>
  <conditionalFormatting sqref="H30:H34">
    <cfRule type="containsText" dxfId="1628" priority="404" operator="containsText" text="Muy Alta">
      <formula>NOT(ISERROR(SEARCH("Muy Alta",H30)))</formula>
    </cfRule>
    <cfRule type="containsText" dxfId="1627" priority="405" operator="containsText" text="Alta">
      <formula>NOT(ISERROR(SEARCH("Alta",H30)))</formula>
    </cfRule>
    <cfRule type="containsText" dxfId="1626" priority="406" operator="containsText" text="Muy Alta">
      <formula>NOT(ISERROR(SEARCH("Muy Alta",H30)))</formula>
    </cfRule>
    <cfRule type="containsText" dxfId="1625" priority="411" operator="containsText" text="Muy Baja">
      <formula>NOT(ISERROR(SEARCH("Muy Baja",H30)))</formula>
    </cfRule>
    <cfRule type="containsText" dxfId="1624" priority="412" operator="containsText" text="Baja">
      <formula>NOT(ISERROR(SEARCH("Baja",H30)))</formula>
    </cfRule>
    <cfRule type="containsText" dxfId="1623" priority="413" operator="containsText" text="Media">
      <formula>NOT(ISERROR(SEARCH("Media",H30)))</formula>
    </cfRule>
    <cfRule type="containsText" dxfId="1622" priority="414" operator="containsText" text="Alta">
      <formula>NOT(ISERROR(SEARCH("Alta",H30)))</formula>
    </cfRule>
    <cfRule type="containsText" dxfId="1621" priority="416" operator="containsText" text="Muy Alta">
      <formula>NOT(ISERROR(SEARCH("Muy Alta",H30)))</formula>
    </cfRule>
  </conditionalFormatting>
  <conditionalFormatting sqref="I30:I34">
    <cfRule type="containsText" dxfId="1620" priority="407" operator="containsText" text="Catastrófico">
      <formula>NOT(ISERROR(SEARCH("Catastrófico",I30)))</formula>
    </cfRule>
    <cfRule type="containsText" dxfId="1619" priority="408" operator="containsText" text="Mayor">
      <formula>NOT(ISERROR(SEARCH("Mayor",I30)))</formula>
    </cfRule>
    <cfRule type="containsText" dxfId="1618" priority="409" operator="containsText" text="Menor">
      <formula>NOT(ISERROR(SEARCH("Menor",I30)))</formula>
    </cfRule>
    <cfRule type="containsText" dxfId="1617" priority="410" operator="containsText" text="Leve">
      <formula>NOT(ISERROR(SEARCH("Leve",I30)))</formula>
    </cfRule>
    <cfRule type="containsText" dxfId="1616" priority="415" operator="containsText" text="Moderado">
      <formula>NOT(ISERROR(SEARCH("Moderado",I30)))</formula>
    </cfRule>
  </conditionalFormatting>
  <conditionalFormatting sqref="K30:K34">
    <cfRule type="containsText" dxfId="1615" priority="402" operator="containsText" text="Media">
      <formula>NOT(ISERROR(SEARCH("Media",K30)))</formula>
    </cfRule>
  </conditionalFormatting>
  <conditionalFormatting sqref="L30:L34">
    <cfRule type="containsText" dxfId="1614" priority="401" operator="containsText" text="Moderado">
      <formula>NOT(ISERROR(SEARCH("Moderado",L30)))</formula>
    </cfRule>
  </conditionalFormatting>
  <conditionalFormatting sqref="J30:J34">
    <cfRule type="containsText" dxfId="1613" priority="400" operator="containsText" text="Moderado">
      <formula>NOT(ISERROR(SEARCH("Moderado",J30)))</formula>
    </cfRule>
  </conditionalFormatting>
  <conditionalFormatting sqref="J30:J34">
    <cfRule type="containsText" dxfId="1612" priority="398" operator="containsText" text="Bajo">
      <formula>NOT(ISERROR(SEARCH("Bajo",J30)))</formula>
    </cfRule>
    <cfRule type="containsText" dxfId="1611" priority="399" operator="containsText" text="Extremo">
      <formula>NOT(ISERROR(SEARCH("Extremo",J30)))</formula>
    </cfRule>
  </conditionalFormatting>
  <conditionalFormatting sqref="K30:K34">
    <cfRule type="containsText" dxfId="1610" priority="396" operator="containsText" text="Baja">
      <formula>NOT(ISERROR(SEARCH("Baja",K30)))</formula>
    </cfRule>
    <cfRule type="containsText" dxfId="1609" priority="397" operator="containsText" text="Muy Baja">
      <formula>NOT(ISERROR(SEARCH("Muy Baja",K30)))</formula>
    </cfRule>
  </conditionalFormatting>
  <conditionalFormatting sqref="K30:K34">
    <cfRule type="containsText" dxfId="1608" priority="394" operator="containsText" text="Muy Alta">
      <formula>NOT(ISERROR(SEARCH("Muy Alta",K30)))</formula>
    </cfRule>
    <cfRule type="containsText" dxfId="1607" priority="395" operator="containsText" text="Alta">
      <formula>NOT(ISERROR(SEARCH("Alta",K30)))</formula>
    </cfRule>
  </conditionalFormatting>
  <conditionalFormatting sqref="L30:L34">
    <cfRule type="containsText" dxfId="1606" priority="390" operator="containsText" text="Catastrófico">
      <formula>NOT(ISERROR(SEARCH("Catastrófico",L30)))</formula>
    </cfRule>
    <cfRule type="containsText" dxfId="1605" priority="391" operator="containsText" text="Mayor">
      <formula>NOT(ISERROR(SEARCH("Mayor",L30)))</formula>
    </cfRule>
    <cfRule type="containsText" dxfId="1604" priority="392" operator="containsText" text="Menor">
      <formula>NOT(ISERROR(SEARCH("Menor",L30)))</formula>
    </cfRule>
    <cfRule type="containsText" dxfId="1603" priority="393" operator="containsText" text="Leve">
      <formula>NOT(ISERROR(SEARCH("Leve",L30)))</formula>
    </cfRule>
  </conditionalFormatting>
  <conditionalFormatting sqref="K35:L35">
    <cfRule type="containsText" dxfId="1602" priority="384" operator="containsText" text="3- Moderado">
      <formula>NOT(ISERROR(SEARCH("3- Moderado",K35)))</formula>
    </cfRule>
    <cfRule type="containsText" dxfId="1601" priority="385" operator="containsText" text="6- Moderado">
      <formula>NOT(ISERROR(SEARCH("6- Moderado",K35)))</formula>
    </cfRule>
    <cfRule type="containsText" dxfId="1600" priority="386" operator="containsText" text="4- Moderado">
      <formula>NOT(ISERROR(SEARCH("4- Moderado",K35)))</formula>
    </cfRule>
    <cfRule type="containsText" dxfId="1599" priority="387" operator="containsText" text="3- Bajo">
      <formula>NOT(ISERROR(SEARCH("3- Bajo",K35)))</formula>
    </cfRule>
    <cfRule type="containsText" dxfId="1598" priority="388" operator="containsText" text="4- Bajo">
      <formula>NOT(ISERROR(SEARCH("4- Bajo",K35)))</formula>
    </cfRule>
    <cfRule type="containsText" dxfId="1597" priority="389" operator="containsText" text="1- Bajo">
      <formula>NOT(ISERROR(SEARCH("1- Bajo",K35)))</formula>
    </cfRule>
  </conditionalFormatting>
  <conditionalFormatting sqref="H35:I35">
    <cfRule type="containsText" dxfId="1596" priority="378" operator="containsText" text="3- Moderado">
      <formula>NOT(ISERROR(SEARCH("3- Moderado",H35)))</formula>
    </cfRule>
    <cfRule type="containsText" dxfId="1595" priority="379" operator="containsText" text="6- Moderado">
      <formula>NOT(ISERROR(SEARCH("6- Moderado",H35)))</formula>
    </cfRule>
    <cfRule type="containsText" dxfId="1594" priority="380" operator="containsText" text="4- Moderado">
      <formula>NOT(ISERROR(SEARCH("4- Moderado",H35)))</formula>
    </cfRule>
    <cfRule type="containsText" dxfId="1593" priority="381" operator="containsText" text="3- Bajo">
      <formula>NOT(ISERROR(SEARCH("3- Bajo",H35)))</formula>
    </cfRule>
    <cfRule type="containsText" dxfId="1592" priority="382" operator="containsText" text="4- Bajo">
      <formula>NOT(ISERROR(SEARCH("4- Bajo",H35)))</formula>
    </cfRule>
    <cfRule type="containsText" dxfId="1591" priority="383" operator="containsText" text="1- Bajo">
      <formula>NOT(ISERROR(SEARCH("1- Bajo",H35)))</formula>
    </cfRule>
  </conditionalFormatting>
  <conditionalFormatting sqref="A35 C35:E35">
    <cfRule type="containsText" dxfId="1590" priority="372" operator="containsText" text="3- Moderado">
      <formula>NOT(ISERROR(SEARCH("3- Moderado",A35)))</formula>
    </cfRule>
    <cfRule type="containsText" dxfId="1589" priority="373" operator="containsText" text="6- Moderado">
      <formula>NOT(ISERROR(SEARCH("6- Moderado",A35)))</formula>
    </cfRule>
    <cfRule type="containsText" dxfId="1588" priority="374" operator="containsText" text="4- Moderado">
      <formula>NOT(ISERROR(SEARCH("4- Moderado",A35)))</formula>
    </cfRule>
    <cfRule type="containsText" dxfId="1587" priority="375" operator="containsText" text="3- Bajo">
      <formula>NOT(ISERROR(SEARCH("3- Bajo",A35)))</formula>
    </cfRule>
    <cfRule type="containsText" dxfId="1586" priority="376" operator="containsText" text="4- Bajo">
      <formula>NOT(ISERROR(SEARCH("4- Bajo",A35)))</formula>
    </cfRule>
    <cfRule type="containsText" dxfId="1585" priority="377" operator="containsText" text="1- Bajo">
      <formula>NOT(ISERROR(SEARCH("1- Bajo",A35)))</formula>
    </cfRule>
  </conditionalFormatting>
  <conditionalFormatting sqref="F35:G35">
    <cfRule type="containsText" dxfId="1584" priority="366" operator="containsText" text="3- Moderado">
      <formula>NOT(ISERROR(SEARCH("3- Moderado",F35)))</formula>
    </cfRule>
    <cfRule type="containsText" dxfId="1583" priority="367" operator="containsText" text="6- Moderado">
      <formula>NOT(ISERROR(SEARCH("6- Moderado",F35)))</formula>
    </cfRule>
    <cfRule type="containsText" dxfId="1582" priority="368" operator="containsText" text="4- Moderado">
      <formula>NOT(ISERROR(SEARCH("4- Moderado",F35)))</formula>
    </cfRule>
    <cfRule type="containsText" dxfId="1581" priority="369" operator="containsText" text="3- Bajo">
      <formula>NOT(ISERROR(SEARCH("3- Bajo",F35)))</formula>
    </cfRule>
    <cfRule type="containsText" dxfId="1580" priority="370" operator="containsText" text="4- Bajo">
      <formula>NOT(ISERROR(SEARCH("4- Bajo",F35)))</formula>
    </cfRule>
    <cfRule type="containsText" dxfId="1579" priority="371" operator="containsText" text="1- Bajo">
      <formula>NOT(ISERROR(SEARCH("1- Bajo",F35)))</formula>
    </cfRule>
  </conditionalFormatting>
  <conditionalFormatting sqref="J35:J39">
    <cfRule type="containsText" dxfId="1578" priority="361" operator="containsText" text="Bajo">
      <formula>NOT(ISERROR(SEARCH("Bajo",J35)))</formula>
    </cfRule>
    <cfRule type="containsText" dxfId="1577" priority="362" operator="containsText" text="Moderado">
      <formula>NOT(ISERROR(SEARCH("Moderado",J35)))</formula>
    </cfRule>
    <cfRule type="containsText" dxfId="1576" priority="363" operator="containsText" text="Alto">
      <formula>NOT(ISERROR(SEARCH("Alto",J35)))</formula>
    </cfRule>
    <cfRule type="containsText" dxfId="15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74" priority="336" operator="containsText" text="Moderado">
      <formula>NOT(ISERROR(SEARCH("Moderado",M35)))</formula>
    </cfRule>
    <cfRule type="containsText" dxfId="1573" priority="356" operator="containsText" text="Bajo">
      <formula>NOT(ISERROR(SEARCH("Bajo",M35)))</formula>
    </cfRule>
    <cfRule type="containsText" dxfId="1572" priority="357" operator="containsText" text="Moderado">
      <formula>NOT(ISERROR(SEARCH("Moderado",M35)))</formula>
    </cfRule>
    <cfRule type="containsText" dxfId="1571" priority="358" operator="containsText" text="Alto">
      <formula>NOT(ISERROR(SEARCH("Alto",M35)))</formula>
    </cfRule>
    <cfRule type="containsText" dxfId="15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69" priority="350" operator="containsText" text="3- Moderado">
      <formula>NOT(ISERROR(SEARCH("3- Moderado",N35)))</formula>
    </cfRule>
    <cfRule type="containsText" dxfId="1568" priority="351" operator="containsText" text="6- Moderado">
      <formula>NOT(ISERROR(SEARCH("6- Moderado",N35)))</formula>
    </cfRule>
    <cfRule type="containsText" dxfId="1567" priority="352" operator="containsText" text="4- Moderado">
      <formula>NOT(ISERROR(SEARCH("4- Moderado",N35)))</formula>
    </cfRule>
    <cfRule type="containsText" dxfId="1566" priority="353" operator="containsText" text="3- Bajo">
      <formula>NOT(ISERROR(SEARCH("3- Bajo",N35)))</formula>
    </cfRule>
    <cfRule type="containsText" dxfId="1565" priority="354" operator="containsText" text="4- Bajo">
      <formula>NOT(ISERROR(SEARCH("4- Bajo",N35)))</formula>
    </cfRule>
    <cfRule type="containsText" dxfId="1564" priority="355" operator="containsText" text="1- Bajo">
      <formula>NOT(ISERROR(SEARCH("1- Bajo",N35)))</formula>
    </cfRule>
  </conditionalFormatting>
  <conditionalFormatting sqref="H35:H39">
    <cfRule type="containsText" dxfId="1563" priority="337" operator="containsText" text="Muy Alta">
      <formula>NOT(ISERROR(SEARCH("Muy Alta",H35)))</formula>
    </cfRule>
    <cfRule type="containsText" dxfId="1562" priority="338" operator="containsText" text="Alta">
      <formula>NOT(ISERROR(SEARCH("Alta",H35)))</formula>
    </cfRule>
    <cfRule type="containsText" dxfId="1561" priority="339" operator="containsText" text="Muy Alta">
      <formula>NOT(ISERROR(SEARCH("Muy Alta",H35)))</formula>
    </cfRule>
    <cfRule type="containsText" dxfId="1560" priority="344" operator="containsText" text="Muy Baja">
      <formula>NOT(ISERROR(SEARCH("Muy Baja",H35)))</formula>
    </cfRule>
    <cfRule type="containsText" dxfId="1559" priority="345" operator="containsText" text="Baja">
      <formula>NOT(ISERROR(SEARCH("Baja",H35)))</formula>
    </cfRule>
    <cfRule type="containsText" dxfId="1558" priority="346" operator="containsText" text="Media">
      <formula>NOT(ISERROR(SEARCH("Media",H35)))</formula>
    </cfRule>
    <cfRule type="containsText" dxfId="1557" priority="347" operator="containsText" text="Alta">
      <formula>NOT(ISERROR(SEARCH("Alta",H35)))</formula>
    </cfRule>
    <cfRule type="containsText" dxfId="1556" priority="349" operator="containsText" text="Muy Alta">
      <formula>NOT(ISERROR(SEARCH("Muy Alta",H35)))</formula>
    </cfRule>
  </conditionalFormatting>
  <conditionalFormatting sqref="I35:I39">
    <cfRule type="containsText" dxfId="1555" priority="340" operator="containsText" text="Catastrófico">
      <formula>NOT(ISERROR(SEARCH("Catastrófico",I35)))</formula>
    </cfRule>
    <cfRule type="containsText" dxfId="1554" priority="341" operator="containsText" text="Mayor">
      <formula>NOT(ISERROR(SEARCH("Mayor",I35)))</formula>
    </cfRule>
    <cfRule type="containsText" dxfId="1553" priority="342" operator="containsText" text="Menor">
      <formula>NOT(ISERROR(SEARCH("Menor",I35)))</formula>
    </cfRule>
    <cfRule type="containsText" dxfId="1552" priority="343" operator="containsText" text="Leve">
      <formula>NOT(ISERROR(SEARCH("Leve",I35)))</formula>
    </cfRule>
    <cfRule type="containsText" dxfId="1551" priority="348" operator="containsText" text="Moderado">
      <formula>NOT(ISERROR(SEARCH("Moderado",I35)))</formula>
    </cfRule>
  </conditionalFormatting>
  <conditionalFormatting sqref="K35:K39">
    <cfRule type="containsText" dxfId="1550" priority="335" operator="containsText" text="Media">
      <formula>NOT(ISERROR(SEARCH("Media",K35)))</formula>
    </cfRule>
  </conditionalFormatting>
  <conditionalFormatting sqref="L35:L39">
    <cfRule type="containsText" dxfId="1549" priority="334" operator="containsText" text="Moderado">
      <formula>NOT(ISERROR(SEARCH("Moderado",L35)))</formula>
    </cfRule>
  </conditionalFormatting>
  <conditionalFormatting sqref="J35:J39">
    <cfRule type="containsText" dxfId="1548" priority="333" operator="containsText" text="Moderado">
      <formula>NOT(ISERROR(SEARCH("Moderado",J35)))</formula>
    </cfRule>
  </conditionalFormatting>
  <conditionalFormatting sqref="J35:J39">
    <cfRule type="containsText" dxfId="1547" priority="331" operator="containsText" text="Bajo">
      <formula>NOT(ISERROR(SEARCH("Bajo",J35)))</formula>
    </cfRule>
    <cfRule type="containsText" dxfId="1546" priority="332" operator="containsText" text="Extremo">
      <formula>NOT(ISERROR(SEARCH("Extremo",J35)))</formula>
    </cfRule>
  </conditionalFormatting>
  <conditionalFormatting sqref="K35:K39">
    <cfRule type="containsText" dxfId="1545" priority="329" operator="containsText" text="Baja">
      <formula>NOT(ISERROR(SEARCH("Baja",K35)))</formula>
    </cfRule>
    <cfRule type="containsText" dxfId="1544" priority="330" operator="containsText" text="Muy Baja">
      <formula>NOT(ISERROR(SEARCH("Muy Baja",K35)))</formula>
    </cfRule>
  </conditionalFormatting>
  <conditionalFormatting sqref="K35:K39">
    <cfRule type="containsText" dxfId="1543" priority="327" operator="containsText" text="Muy Alta">
      <formula>NOT(ISERROR(SEARCH("Muy Alta",K35)))</formula>
    </cfRule>
    <cfRule type="containsText" dxfId="1542" priority="328" operator="containsText" text="Alta">
      <formula>NOT(ISERROR(SEARCH("Alta",K35)))</formula>
    </cfRule>
  </conditionalFormatting>
  <conditionalFormatting sqref="L35:L39">
    <cfRule type="containsText" dxfId="1541" priority="323" operator="containsText" text="Catastrófico">
      <formula>NOT(ISERROR(SEARCH("Catastrófico",L35)))</formula>
    </cfRule>
    <cfRule type="containsText" dxfId="1540" priority="324" operator="containsText" text="Mayor">
      <formula>NOT(ISERROR(SEARCH("Mayor",L35)))</formula>
    </cfRule>
    <cfRule type="containsText" dxfId="1539" priority="325" operator="containsText" text="Menor">
      <formula>NOT(ISERROR(SEARCH("Menor",L35)))</formula>
    </cfRule>
    <cfRule type="containsText" dxfId="1538"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40"/>
  <sheetViews>
    <sheetView topLeftCell="O25" zoomScale="55" zoomScaleNormal="55" workbookViewId="0">
      <selection activeCell="P25" sqref="P25:P29"/>
    </sheetView>
  </sheetViews>
  <sheetFormatPr defaultColWidth="11.42578125" defaultRowHeight="14.45"/>
  <cols>
    <col min="1" max="2" width="18.42578125" style="81" customWidth="1"/>
    <col min="3" max="3" width="15.5703125" customWidth="1"/>
    <col min="4" max="4" width="25.28515625" style="81"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43.85546875" customWidth="1"/>
    <col min="16" max="16" width="14.42578125" customWidth="1"/>
    <col min="17" max="17" width="14.5703125" customWidth="1"/>
    <col min="18" max="18" width="17.42578125" customWidth="1"/>
    <col min="19" max="19" width="16.28515625" customWidth="1"/>
    <col min="20" max="20" width="45" customWidth="1"/>
    <col min="21" max="176" width="11.42578125" style="6"/>
  </cols>
  <sheetData>
    <row r="1" spans="1:278" s="159" customFormat="1" ht="16.5" customHeight="1">
      <c r="A1" s="417"/>
      <c r="B1" s="418"/>
      <c r="C1" s="418"/>
      <c r="D1" s="465" t="s">
        <v>608</v>
      </c>
      <c r="E1" s="465"/>
      <c r="F1" s="465"/>
      <c r="G1" s="465"/>
      <c r="H1" s="465"/>
      <c r="I1" s="465"/>
      <c r="J1" s="465"/>
      <c r="K1" s="465"/>
      <c r="L1" s="465"/>
      <c r="M1" s="465"/>
      <c r="N1" s="465"/>
      <c r="O1" s="465"/>
      <c r="P1" s="465"/>
      <c r="Q1" s="466"/>
      <c r="R1" s="409" t="s">
        <v>385</v>
      </c>
      <c r="S1" s="409"/>
      <c r="T1" s="409"/>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419"/>
      <c r="B2" s="420"/>
      <c r="C2" s="420"/>
      <c r="D2" s="467"/>
      <c r="E2" s="467"/>
      <c r="F2" s="467"/>
      <c r="G2" s="467"/>
      <c r="H2" s="467"/>
      <c r="I2" s="467"/>
      <c r="J2" s="467"/>
      <c r="K2" s="467"/>
      <c r="L2" s="467"/>
      <c r="M2" s="467"/>
      <c r="N2" s="467"/>
      <c r="O2" s="467"/>
      <c r="P2" s="467"/>
      <c r="Q2" s="468"/>
      <c r="R2" s="409"/>
      <c r="S2" s="409"/>
      <c r="T2" s="409"/>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170"/>
      <c r="D3" s="467"/>
      <c r="E3" s="467"/>
      <c r="F3" s="467"/>
      <c r="G3" s="467"/>
      <c r="H3" s="467"/>
      <c r="I3" s="467"/>
      <c r="J3" s="467"/>
      <c r="K3" s="467"/>
      <c r="L3" s="467"/>
      <c r="M3" s="467"/>
      <c r="N3" s="467"/>
      <c r="O3" s="467"/>
      <c r="P3" s="467"/>
      <c r="Q3" s="468"/>
      <c r="R3" s="409"/>
      <c r="S3" s="409"/>
      <c r="T3" s="409"/>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410" t="s">
        <v>386</v>
      </c>
      <c r="B4" s="411"/>
      <c r="C4" s="412"/>
      <c r="D4" s="413" t="str">
        <f>'Mapa Final'!D4</f>
        <v>PLANEACIÓN ESTRATÉGICA</v>
      </c>
      <c r="E4" s="414"/>
      <c r="F4" s="414"/>
      <c r="G4" s="414"/>
      <c r="H4" s="414"/>
      <c r="I4" s="414"/>
      <c r="J4" s="414"/>
      <c r="K4" s="414"/>
      <c r="L4" s="414"/>
      <c r="M4" s="414"/>
      <c r="N4" s="415"/>
      <c r="O4" s="416"/>
      <c r="P4" s="416"/>
      <c r="Q4" s="416"/>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410" t="s">
        <v>387</v>
      </c>
      <c r="B5" s="411"/>
      <c r="C5" s="412"/>
      <c r="D5" s="42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410" t="s">
        <v>389</v>
      </c>
      <c r="B6" s="411"/>
      <c r="C6" s="412"/>
      <c r="D6" s="421" t="str">
        <f>'Mapa Final'!D6</f>
        <v xml:space="preserve">Nivel Central </v>
      </c>
      <c r="E6" s="422"/>
      <c r="F6" s="422"/>
      <c r="G6" s="422"/>
      <c r="H6" s="422"/>
      <c r="I6" s="422"/>
      <c r="J6" s="422"/>
      <c r="K6" s="422"/>
      <c r="L6" s="422"/>
      <c r="M6" s="422"/>
      <c r="N6" s="42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1" customFormat="1" ht="46.5" customHeight="1" thickTop="1" thickBot="1">
      <c r="A7" s="460" t="s">
        <v>609</v>
      </c>
      <c r="B7" s="461"/>
      <c r="C7" s="461"/>
      <c r="D7" s="461"/>
      <c r="E7" s="461"/>
      <c r="F7" s="462"/>
      <c r="G7" s="188"/>
      <c r="H7" s="463" t="s">
        <v>610</v>
      </c>
      <c r="I7" s="463"/>
      <c r="J7" s="463"/>
      <c r="K7" s="463" t="s">
        <v>611</v>
      </c>
      <c r="L7" s="463"/>
      <c r="M7" s="463"/>
      <c r="N7" s="464" t="s">
        <v>612</v>
      </c>
      <c r="O7" s="469" t="s">
        <v>613</v>
      </c>
      <c r="P7" s="471" t="s">
        <v>614</v>
      </c>
      <c r="Q7" s="472"/>
      <c r="R7" s="471" t="s">
        <v>615</v>
      </c>
      <c r="S7" s="472"/>
      <c r="T7" s="473" t="s">
        <v>634</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c r="A8" s="197" t="s">
        <v>87</v>
      </c>
      <c r="B8" s="197" t="s">
        <v>396</v>
      </c>
      <c r="C8" s="198" t="s">
        <v>27</v>
      </c>
      <c r="D8" s="189" t="s">
        <v>397</v>
      </c>
      <c r="E8" s="190" t="s">
        <v>31</v>
      </c>
      <c r="F8" s="190" t="s">
        <v>33</v>
      </c>
      <c r="G8" s="190" t="s">
        <v>35</v>
      </c>
      <c r="H8" s="191" t="s">
        <v>617</v>
      </c>
      <c r="I8" s="191" t="s">
        <v>559</v>
      </c>
      <c r="J8" s="191" t="s">
        <v>618</v>
      </c>
      <c r="K8" s="191" t="s">
        <v>617</v>
      </c>
      <c r="L8" s="191" t="s">
        <v>619</v>
      </c>
      <c r="M8" s="191" t="s">
        <v>618</v>
      </c>
      <c r="N8" s="464"/>
      <c r="O8" s="470"/>
      <c r="P8" s="192" t="s">
        <v>620</v>
      </c>
      <c r="Q8" s="192" t="s">
        <v>621</v>
      </c>
      <c r="R8" s="192" t="s">
        <v>622</v>
      </c>
      <c r="S8" s="192" t="s">
        <v>623</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c r="A9" s="458"/>
      <c r="B9" s="459"/>
      <c r="C9" s="459"/>
      <c r="D9" s="459"/>
      <c r="E9" s="459"/>
      <c r="F9" s="459"/>
      <c r="G9" s="459"/>
      <c r="H9" s="459"/>
      <c r="I9" s="459"/>
      <c r="J9" s="459"/>
      <c r="K9" s="459"/>
      <c r="L9" s="459"/>
      <c r="M9" s="459"/>
      <c r="N9" s="45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c r="A10" s="447">
        <f>'Mapa Final'!A10</f>
        <v>1</v>
      </c>
      <c r="B10" s="456" t="str">
        <f>'Mapa Final'!B10</f>
        <v xml:space="preserve">INCUMPLIMIENTO AL PLAN DE ACCIÓN </v>
      </c>
      <c r="C10" s="450" t="str">
        <f>'Mapa Final'!C10</f>
        <v>Incumplimiento de las metas establecidas</v>
      </c>
      <c r="D10" s="450"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 Alto volumen de carga laboral </v>
      </c>
      <c r="E10" s="453" t="str">
        <f>'Mapa Final'!E10</f>
        <v xml:space="preserve">Insuficiencia de información para formular el plan de acción </v>
      </c>
      <c r="F10" s="453" t="str">
        <f>'Mapa Final'!F10</f>
        <v>Posibilidad  de Incumplimiento de las metas establecidas debido a la insuficiencia de información para formular el plan de acción.</v>
      </c>
      <c r="G10" s="453" t="str">
        <f>'Mapa Final'!G10</f>
        <v>Ejecución y Administración de Procesos</v>
      </c>
      <c r="H10" s="425" t="str">
        <f>'Mapa Final'!I10</f>
        <v>Baja</v>
      </c>
      <c r="I10" s="428" t="str">
        <f>'Mapa Final'!L10</f>
        <v>Moderado</v>
      </c>
      <c r="J10" s="431" t="str">
        <f>'Mapa Final'!N10</f>
        <v>Moderado</v>
      </c>
      <c r="K10" s="434" t="str">
        <f>'Mapa Final'!AA10</f>
        <v>Baja</v>
      </c>
      <c r="L10" s="434" t="str">
        <f>'Mapa Final'!AE10</f>
        <v>Moderado</v>
      </c>
      <c r="M10" s="444" t="str">
        <f>'Mapa Final'!AG10</f>
        <v>Moderado</v>
      </c>
      <c r="N10" s="434" t="str">
        <f>'Mapa Final'!AH10</f>
        <v>Aceptar</v>
      </c>
      <c r="O10" s="479" t="s">
        <v>635</v>
      </c>
      <c r="P10" s="476"/>
      <c r="Q10" s="440" t="s">
        <v>9</v>
      </c>
      <c r="R10" s="437">
        <v>45017</v>
      </c>
      <c r="S10" s="437">
        <v>45107</v>
      </c>
      <c r="T10" s="441" t="s">
        <v>636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4" customFormat="1" ht="13.5" customHeight="1">
      <c r="A11" s="448"/>
      <c r="B11" s="474"/>
      <c r="C11" s="451"/>
      <c r="D11" s="451"/>
      <c r="E11" s="454"/>
      <c r="F11" s="454"/>
      <c r="G11" s="454"/>
      <c r="H11" s="426"/>
      <c r="I11" s="429"/>
      <c r="J11" s="432"/>
      <c r="K11" s="435"/>
      <c r="L11" s="435"/>
      <c r="M11" s="445"/>
      <c r="N11" s="435"/>
      <c r="O11" s="480"/>
      <c r="P11" s="477"/>
      <c r="Q11" s="438"/>
      <c r="R11" s="438"/>
      <c r="S11" s="438"/>
      <c r="T11" s="44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4" customFormat="1" ht="13.5" customHeight="1">
      <c r="A12" s="448"/>
      <c r="B12" s="474"/>
      <c r="C12" s="451"/>
      <c r="D12" s="451"/>
      <c r="E12" s="454"/>
      <c r="F12" s="454"/>
      <c r="G12" s="454"/>
      <c r="H12" s="426"/>
      <c r="I12" s="429"/>
      <c r="J12" s="432"/>
      <c r="K12" s="435"/>
      <c r="L12" s="435"/>
      <c r="M12" s="445"/>
      <c r="N12" s="435"/>
      <c r="O12" s="480"/>
      <c r="P12" s="477"/>
      <c r="Q12" s="438"/>
      <c r="R12" s="438"/>
      <c r="S12" s="438"/>
      <c r="T12" s="44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4" customFormat="1" ht="13.5" customHeight="1">
      <c r="A13" s="448"/>
      <c r="B13" s="474"/>
      <c r="C13" s="451"/>
      <c r="D13" s="451"/>
      <c r="E13" s="454"/>
      <c r="F13" s="454"/>
      <c r="G13" s="454"/>
      <c r="H13" s="426"/>
      <c r="I13" s="429"/>
      <c r="J13" s="432"/>
      <c r="K13" s="435"/>
      <c r="L13" s="435"/>
      <c r="M13" s="445"/>
      <c r="N13" s="435"/>
      <c r="O13" s="480"/>
      <c r="P13" s="477"/>
      <c r="Q13" s="438"/>
      <c r="R13" s="438"/>
      <c r="S13" s="438"/>
      <c r="T13" s="44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4" customFormat="1" ht="238.5" customHeight="1">
      <c r="A14" s="449"/>
      <c r="B14" s="475"/>
      <c r="C14" s="452"/>
      <c r="D14" s="452"/>
      <c r="E14" s="455"/>
      <c r="F14" s="455"/>
      <c r="G14" s="455"/>
      <c r="H14" s="427"/>
      <c r="I14" s="430"/>
      <c r="J14" s="433"/>
      <c r="K14" s="436"/>
      <c r="L14" s="436"/>
      <c r="M14" s="446"/>
      <c r="N14" s="436"/>
      <c r="O14" s="481"/>
      <c r="P14" s="478"/>
      <c r="Q14" s="439"/>
      <c r="R14" s="439"/>
      <c r="S14" s="439"/>
      <c r="T14" s="44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4" customFormat="1" ht="15" customHeight="1">
      <c r="A15" s="447">
        <f>'Mapa Final'!A13</f>
        <v>2</v>
      </c>
      <c r="B15" s="456" t="str">
        <f>'Mapa Final'!B13</f>
        <v>DEMORA EN LA EJECUCIÓN DE LAS ACTIVIDADES DEL PLAN DE ACCIÓN</v>
      </c>
      <c r="C15" s="450" t="str">
        <f>'Mapa Final'!C13</f>
        <v>Incumplimiento de las metas establecidas</v>
      </c>
      <c r="D15" s="450" t="str">
        <f>'Mapa Final'!D13</f>
        <v>1 Insuficiente planta de personal para adelantar los procesos y actividades relacionadas con el proceso de Planeación Estratégica 
2 Alto volumen de carga laboral                                              3. Cambio o Rotación del personal</v>
      </c>
      <c r="E15" s="453" t="str">
        <f>'Mapa Final'!E13</f>
        <v>Carencia de control y seguimiento al plan de acción.</v>
      </c>
      <c r="F15" s="453" t="str">
        <f>'Mapa Final'!F13</f>
        <v>Posibilidad de Incumplimiento de las metas establecidas debido a la carencia de control y seguimiento al plan de acción.</v>
      </c>
      <c r="G15" s="453" t="str">
        <f>'Mapa Final'!G13</f>
        <v>Ejecución y Administración de Procesos</v>
      </c>
      <c r="H15" s="425" t="str">
        <f>'Mapa Final'!I13</f>
        <v>Baja</v>
      </c>
      <c r="I15" s="428" t="str">
        <f>'Mapa Final'!L13</f>
        <v>Moderado</v>
      </c>
      <c r="J15" s="431" t="str">
        <f>'Mapa Final'!N13</f>
        <v>Moderado</v>
      </c>
      <c r="K15" s="434" t="str">
        <f>'Mapa Final'!AA13</f>
        <v>Baja</v>
      </c>
      <c r="L15" s="434" t="str">
        <f>'Mapa Final'!AE13</f>
        <v>Moderado</v>
      </c>
      <c r="M15" s="444" t="str">
        <f>'Mapa Final'!AG13</f>
        <v>Moderado</v>
      </c>
      <c r="N15" s="434" t="str">
        <f>'Mapa Final'!AH13</f>
        <v>Aceptar</v>
      </c>
      <c r="O15" s="479" t="s">
        <v>637</v>
      </c>
      <c r="P15" s="476"/>
      <c r="Q15" s="440" t="s">
        <v>9</v>
      </c>
      <c r="R15" s="437">
        <v>45017</v>
      </c>
      <c r="S15" s="437">
        <v>45107</v>
      </c>
      <c r="T15" s="441" t="s">
        <v>638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4" customFormat="1" ht="13.5" customHeight="1">
      <c r="A16" s="448"/>
      <c r="B16" s="474"/>
      <c r="C16" s="451"/>
      <c r="D16" s="451"/>
      <c r="E16" s="454"/>
      <c r="F16" s="454"/>
      <c r="G16" s="454"/>
      <c r="H16" s="426"/>
      <c r="I16" s="429"/>
      <c r="J16" s="432"/>
      <c r="K16" s="435"/>
      <c r="L16" s="435"/>
      <c r="M16" s="445"/>
      <c r="N16" s="435"/>
      <c r="O16" s="480"/>
      <c r="P16" s="477"/>
      <c r="Q16" s="438"/>
      <c r="R16" s="438"/>
      <c r="S16" s="438"/>
      <c r="T16" s="44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4" customFormat="1" ht="13.5" customHeight="1">
      <c r="A17" s="448"/>
      <c r="B17" s="474"/>
      <c r="C17" s="451"/>
      <c r="D17" s="451"/>
      <c r="E17" s="454"/>
      <c r="F17" s="454"/>
      <c r="G17" s="454"/>
      <c r="H17" s="426"/>
      <c r="I17" s="429"/>
      <c r="J17" s="432"/>
      <c r="K17" s="435"/>
      <c r="L17" s="435"/>
      <c r="M17" s="445"/>
      <c r="N17" s="435"/>
      <c r="O17" s="480"/>
      <c r="P17" s="477"/>
      <c r="Q17" s="438"/>
      <c r="R17" s="438"/>
      <c r="S17" s="438"/>
      <c r="T17" s="44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4" customFormat="1" ht="13.5" customHeight="1">
      <c r="A18" s="448"/>
      <c r="B18" s="474"/>
      <c r="C18" s="451"/>
      <c r="D18" s="451"/>
      <c r="E18" s="454"/>
      <c r="F18" s="454"/>
      <c r="G18" s="454"/>
      <c r="H18" s="426"/>
      <c r="I18" s="429"/>
      <c r="J18" s="432"/>
      <c r="K18" s="435"/>
      <c r="L18" s="435"/>
      <c r="M18" s="445"/>
      <c r="N18" s="435"/>
      <c r="O18" s="480"/>
      <c r="P18" s="477"/>
      <c r="Q18" s="438"/>
      <c r="R18" s="438"/>
      <c r="S18" s="438"/>
      <c r="T18" s="44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4" customFormat="1" ht="255.75" customHeight="1">
      <c r="A19" s="449"/>
      <c r="B19" s="475"/>
      <c r="C19" s="452"/>
      <c r="D19" s="452"/>
      <c r="E19" s="455"/>
      <c r="F19" s="455"/>
      <c r="G19" s="455"/>
      <c r="H19" s="427"/>
      <c r="I19" s="430"/>
      <c r="J19" s="433"/>
      <c r="K19" s="436"/>
      <c r="L19" s="436"/>
      <c r="M19" s="446"/>
      <c r="N19" s="436"/>
      <c r="O19" s="481"/>
      <c r="P19" s="478"/>
      <c r="Q19" s="439"/>
      <c r="R19" s="439"/>
      <c r="S19" s="439"/>
      <c r="T19" s="443"/>
      <c r="U19" s="279"/>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idden="1">
      <c r="A20" s="447" t="e">
        <f>'Mapa Final'!#REF!</f>
        <v>#REF!</v>
      </c>
      <c r="B20" s="456" t="e">
        <f>'Mapa Final'!#REF!</f>
        <v>#REF!</v>
      </c>
      <c r="C20" s="450" t="e">
        <f>'Mapa Final'!#REF!</f>
        <v>#REF!</v>
      </c>
      <c r="D20" s="450" t="e">
        <f>'Mapa Final'!#REF!</f>
        <v>#REF!</v>
      </c>
      <c r="E20" s="453" t="e">
        <f>'Mapa Final'!#REF!</f>
        <v>#REF!</v>
      </c>
      <c r="F20" s="453" t="e">
        <f>'Mapa Final'!#REF!</f>
        <v>#REF!</v>
      </c>
      <c r="G20" s="453" t="e">
        <f>'Mapa Final'!#REF!</f>
        <v>#REF!</v>
      </c>
      <c r="H20" s="425" t="e">
        <f>'Mapa Final'!#REF!</f>
        <v>#REF!</v>
      </c>
      <c r="I20" s="428" t="e">
        <f>'Mapa Final'!#REF!</f>
        <v>#REF!</v>
      </c>
      <c r="J20" s="431" t="e">
        <f>'Mapa Final'!#REF!</f>
        <v>#REF!</v>
      </c>
      <c r="K20" s="434" t="e">
        <f>'Mapa Final'!#REF!</f>
        <v>#REF!</v>
      </c>
      <c r="L20" s="434" t="e">
        <f>'Mapa Final'!#REF!</f>
        <v>#REF!</v>
      </c>
      <c r="M20" s="444" t="e">
        <f>'Mapa Final'!#REF!</f>
        <v>#REF!</v>
      </c>
      <c r="N20" s="434" t="e">
        <f>'Mapa Final'!#REF!</f>
        <v>#REF!</v>
      </c>
      <c r="O20" s="441" t="s">
        <v>166</v>
      </c>
      <c r="P20" s="476"/>
      <c r="Q20" s="476"/>
      <c r="R20" s="476"/>
      <c r="S20" s="476"/>
      <c r="T20" s="441" t="s">
        <v>639</v>
      </c>
      <c r="U20" s="34"/>
      <c r="V20" s="34"/>
    </row>
    <row r="21" spans="1:176" hidden="1">
      <c r="A21" s="448"/>
      <c r="B21" s="474"/>
      <c r="C21" s="451"/>
      <c r="D21" s="451"/>
      <c r="E21" s="454"/>
      <c r="F21" s="454"/>
      <c r="G21" s="454"/>
      <c r="H21" s="426"/>
      <c r="I21" s="429"/>
      <c r="J21" s="432"/>
      <c r="K21" s="435"/>
      <c r="L21" s="435"/>
      <c r="M21" s="445"/>
      <c r="N21" s="435"/>
      <c r="O21" s="442"/>
      <c r="P21" s="477"/>
      <c r="Q21" s="477"/>
      <c r="R21" s="477"/>
      <c r="S21" s="477"/>
      <c r="T21" s="442"/>
      <c r="U21" s="34"/>
      <c r="V21" s="34"/>
    </row>
    <row r="22" spans="1:176" hidden="1">
      <c r="A22" s="448"/>
      <c r="B22" s="474"/>
      <c r="C22" s="451"/>
      <c r="D22" s="451"/>
      <c r="E22" s="454"/>
      <c r="F22" s="454"/>
      <c r="G22" s="454"/>
      <c r="H22" s="426"/>
      <c r="I22" s="429"/>
      <c r="J22" s="432"/>
      <c r="K22" s="435"/>
      <c r="L22" s="435"/>
      <c r="M22" s="445"/>
      <c r="N22" s="435"/>
      <c r="O22" s="442"/>
      <c r="P22" s="477"/>
      <c r="Q22" s="477"/>
      <c r="R22" s="477"/>
      <c r="S22" s="477"/>
      <c r="T22" s="442"/>
      <c r="U22" s="34"/>
      <c r="V22" s="34"/>
    </row>
    <row r="23" spans="1:176" hidden="1">
      <c r="A23" s="448"/>
      <c r="B23" s="474"/>
      <c r="C23" s="451"/>
      <c r="D23" s="451"/>
      <c r="E23" s="454"/>
      <c r="F23" s="454"/>
      <c r="G23" s="454"/>
      <c r="H23" s="426"/>
      <c r="I23" s="429"/>
      <c r="J23" s="432"/>
      <c r="K23" s="435"/>
      <c r="L23" s="435"/>
      <c r="M23" s="445"/>
      <c r="N23" s="435"/>
      <c r="O23" s="442"/>
      <c r="P23" s="477"/>
      <c r="Q23" s="477"/>
      <c r="R23" s="477"/>
      <c r="S23" s="477"/>
      <c r="T23" s="442"/>
      <c r="U23" s="34"/>
      <c r="V23" s="34"/>
    </row>
    <row r="24" spans="1:176" ht="307.5" hidden="1" customHeight="1" thickBot="1">
      <c r="A24" s="449"/>
      <c r="B24" s="475"/>
      <c r="C24" s="452"/>
      <c r="D24" s="452"/>
      <c r="E24" s="455"/>
      <c r="F24" s="455"/>
      <c r="G24" s="455"/>
      <c r="H24" s="427"/>
      <c r="I24" s="430"/>
      <c r="J24" s="433"/>
      <c r="K24" s="436"/>
      <c r="L24" s="436"/>
      <c r="M24" s="446"/>
      <c r="N24" s="436"/>
      <c r="O24" s="443"/>
      <c r="P24" s="478"/>
      <c r="Q24" s="478"/>
      <c r="R24" s="478"/>
      <c r="S24" s="478"/>
      <c r="T24" s="443"/>
      <c r="U24" s="34"/>
      <c r="V24" s="34"/>
    </row>
    <row r="25" spans="1:176" ht="14.45" customHeight="1">
      <c r="A25" s="447">
        <f>'Mapa Final'!A16</f>
        <v>3</v>
      </c>
      <c r="B25" s="456" t="str">
        <f>'Mapa Final'!B16</f>
        <v>CORRUPCION</v>
      </c>
      <c r="C25" s="450" t="str">
        <f>'Mapa Final'!C16</f>
        <v>Reputacional(Corrupción)</v>
      </c>
      <c r="D25" s="450" t="str">
        <f>'Mapa Final'!D16</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25" s="453" t="str">
        <f>'Mapa Final'!E16</f>
        <v xml:space="preserve">Falta de transparencia, ética y valores. </v>
      </c>
      <c r="F25" s="453" t="str">
        <f>'Mapa Final'!F16</f>
        <v xml:space="preserve">Posibilidad de generar mala imagen institucional en razón a actos indebidos de  los servidores judiciales por la falta de transparencia, ética y valores </v>
      </c>
      <c r="G25" s="453" t="str">
        <f>'Mapa Final'!G16</f>
        <v>Fraude Interno</v>
      </c>
      <c r="H25" s="425" t="str">
        <f>'Mapa Final'!I16</f>
        <v>Media</v>
      </c>
      <c r="I25" s="428" t="str">
        <f>'Mapa Final'!L16</f>
        <v>Mayor</v>
      </c>
      <c r="J25" s="431" t="str">
        <f>'Mapa Final'!N16</f>
        <v xml:space="preserve">Alto </v>
      </c>
      <c r="K25" s="434" t="str">
        <f>'Mapa Final'!AA16</f>
        <v>Baja</v>
      </c>
      <c r="L25" s="434" t="str">
        <f>'Mapa Final'!AE16</f>
        <v>Mayor</v>
      </c>
      <c r="M25" s="444" t="str">
        <f>'Mapa Final'!AG16</f>
        <v xml:space="preserve">Alto </v>
      </c>
      <c r="N25" s="434" t="str">
        <f>'Mapa Final'!AH16</f>
        <v>Evitar</v>
      </c>
      <c r="O25" s="441" t="s">
        <v>640</v>
      </c>
      <c r="P25" s="440"/>
      <c r="Q25" s="440" t="s">
        <v>9</v>
      </c>
      <c r="R25" s="437">
        <v>45017</v>
      </c>
      <c r="S25" s="437">
        <v>45107</v>
      </c>
      <c r="T25" s="441" t="s">
        <v>641</v>
      </c>
    </row>
    <row r="26" spans="1:176" ht="14.45" customHeight="1">
      <c r="A26" s="448"/>
      <c r="B26" s="474"/>
      <c r="C26" s="451"/>
      <c r="D26" s="451"/>
      <c r="E26" s="454"/>
      <c r="F26" s="454"/>
      <c r="G26" s="454"/>
      <c r="H26" s="426"/>
      <c r="I26" s="429"/>
      <c r="J26" s="432"/>
      <c r="K26" s="435"/>
      <c r="L26" s="435"/>
      <c r="M26" s="445"/>
      <c r="N26" s="435"/>
      <c r="O26" s="442"/>
      <c r="P26" s="438"/>
      <c r="Q26" s="438"/>
      <c r="R26" s="438"/>
      <c r="S26" s="438"/>
      <c r="T26" s="442"/>
    </row>
    <row r="27" spans="1:176" ht="14.45" customHeight="1">
      <c r="A27" s="448"/>
      <c r="B27" s="474"/>
      <c r="C27" s="451"/>
      <c r="D27" s="451"/>
      <c r="E27" s="454"/>
      <c r="F27" s="454"/>
      <c r="G27" s="454"/>
      <c r="H27" s="426"/>
      <c r="I27" s="429"/>
      <c r="J27" s="432"/>
      <c r="K27" s="435"/>
      <c r="L27" s="435"/>
      <c r="M27" s="445"/>
      <c r="N27" s="435"/>
      <c r="O27" s="442"/>
      <c r="P27" s="438"/>
      <c r="Q27" s="438"/>
      <c r="R27" s="438"/>
      <c r="S27" s="438"/>
      <c r="T27" s="442"/>
    </row>
    <row r="28" spans="1:176" ht="14.45" customHeight="1">
      <c r="A28" s="448"/>
      <c r="B28" s="474"/>
      <c r="C28" s="451"/>
      <c r="D28" s="451"/>
      <c r="E28" s="454"/>
      <c r="F28" s="454"/>
      <c r="G28" s="454"/>
      <c r="H28" s="426"/>
      <c r="I28" s="429"/>
      <c r="J28" s="432"/>
      <c r="K28" s="435"/>
      <c r="L28" s="435"/>
      <c r="M28" s="445"/>
      <c r="N28" s="435"/>
      <c r="O28" s="442"/>
      <c r="P28" s="438"/>
      <c r="Q28" s="438"/>
      <c r="R28" s="438"/>
      <c r="S28" s="438"/>
      <c r="T28" s="442"/>
    </row>
    <row r="29" spans="1:176" ht="277.5" customHeight="1">
      <c r="A29" s="449"/>
      <c r="B29" s="475"/>
      <c r="C29" s="452"/>
      <c r="D29" s="452"/>
      <c r="E29" s="455"/>
      <c r="F29" s="455"/>
      <c r="G29" s="455"/>
      <c r="H29" s="427"/>
      <c r="I29" s="430"/>
      <c r="J29" s="433"/>
      <c r="K29" s="436"/>
      <c r="L29" s="436"/>
      <c r="M29" s="446"/>
      <c r="N29" s="436"/>
      <c r="O29" s="443"/>
      <c r="P29" s="439"/>
      <c r="Q29" s="439"/>
      <c r="R29" s="439"/>
      <c r="S29" s="439"/>
      <c r="T29" s="443"/>
    </row>
    <row r="30" spans="1:176" ht="70.5" customHeight="1">
      <c r="A30" s="447">
        <f>'Mapa Final'!A21</f>
        <v>4</v>
      </c>
      <c r="B30" s="456" t="str">
        <f>'Mapa Final'!B21</f>
        <v>INTERRUPCION O DEMORA EN EL SERVICIO PUBLICO DE ADMINISTRAR JUSTICIA</v>
      </c>
      <c r="C30" s="450" t="str">
        <f>'Mapa Final'!C21</f>
        <v>Afectación en la Prestación del Servicio de Justicia</v>
      </c>
      <c r="D30" s="450" t="str">
        <f>'Mapa Final'!D21</f>
        <v>1. Paros que afecten la prestación del servicio.  
2. Huelgas, protestas ciudadana
3. Disturbios o hechos violentos
4.Pandemia
5.Emergencias Ambientales</v>
      </c>
      <c r="E30" s="453" t="str">
        <f>'Mapa Final'!E21</f>
        <v>Suceso de fuerza mayor que imposibilitan la gestión administrativa y judicial</v>
      </c>
      <c r="F30" s="453" t="str">
        <f>'Mapa Final'!F21</f>
        <v>Posibilidad de  afectación en la Prestación del Servicio de Justicia debido a un suceso de fuerza mayor que imposibilita la gestión administrativa y judicial</v>
      </c>
      <c r="G30" s="453" t="str">
        <f>'Mapa Final'!G21</f>
        <v>Usuarios, productos y prácticas organizacionales</v>
      </c>
      <c r="H30" s="425" t="str">
        <f>'Mapa Final'!I21</f>
        <v>Media</v>
      </c>
      <c r="I30" s="428" t="str">
        <f>'Mapa Final'!L21</f>
        <v>Moderado</v>
      </c>
      <c r="J30" s="431" t="str">
        <f>'Mapa Final'!N21</f>
        <v>Moderado</v>
      </c>
      <c r="K30" s="434" t="str">
        <f>'Mapa Final'!AA21</f>
        <v>Baja</v>
      </c>
      <c r="L30" s="434" t="str">
        <f>'Mapa Final'!AE21</f>
        <v>Moderado</v>
      </c>
      <c r="M30" s="444" t="str">
        <f>'Mapa Final'!AG21</f>
        <v>Moderado</v>
      </c>
      <c r="N30" s="434" t="str">
        <f>'Mapa Final'!AH21</f>
        <v>Aceptar</v>
      </c>
      <c r="O30" s="441" t="s">
        <v>642</v>
      </c>
      <c r="P30" s="440"/>
      <c r="Q30" s="440" t="s">
        <v>9</v>
      </c>
      <c r="R30" s="437">
        <v>45017</v>
      </c>
      <c r="S30" s="437">
        <v>45107</v>
      </c>
      <c r="T30" s="441" t="s">
        <v>643</v>
      </c>
    </row>
    <row r="31" spans="1:176" ht="70.5" customHeight="1">
      <c r="A31" s="448"/>
      <c r="B31" s="474"/>
      <c r="C31" s="451"/>
      <c r="D31" s="451"/>
      <c r="E31" s="454"/>
      <c r="F31" s="454"/>
      <c r="G31" s="454"/>
      <c r="H31" s="426"/>
      <c r="I31" s="429"/>
      <c r="J31" s="432"/>
      <c r="K31" s="435"/>
      <c r="L31" s="435"/>
      <c r="M31" s="445"/>
      <c r="N31" s="435"/>
      <c r="O31" s="442"/>
      <c r="P31" s="438"/>
      <c r="Q31" s="438"/>
      <c r="R31" s="438"/>
      <c r="S31" s="438"/>
      <c r="T31" s="442"/>
    </row>
    <row r="32" spans="1:176" ht="70.5" customHeight="1">
      <c r="A32" s="448"/>
      <c r="B32" s="474"/>
      <c r="C32" s="451"/>
      <c r="D32" s="451"/>
      <c r="E32" s="454"/>
      <c r="F32" s="454"/>
      <c r="G32" s="454"/>
      <c r="H32" s="426"/>
      <c r="I32" s="429"/>
      <c r="J32" s="432"/>
      <c r="K32" s="435"/>
      <c r="L32" s="435"/>
      <c r="M32" s="445"/>
      <c r="N32" s="435"/>
      <c r="O32" s="442"/>
      <c r="P32" s="438"/>
      <c r="Q32" s="438"/>
      <c r="R32" s="438"/>
      <c r="S32" s="438"/>
      <c r="T32" s="442"/>
    </row>
    <row r="33" spans="1:20" ht="70.5" customHeight="1">
      <c r="A33" s="448"/>
      <c r="B33" s="474"/>
      <c r="C33" s="451"/>
      <c r="D33" s="451"/>
      <c r="E33" s="454"/>
      <c r="F33" s="454"/>
      <c r="G33" s="454"/>
      <c r="H33" s="426"/>
      <c r="I33" s="429"/>
      <c r="J33" s="432"/>
      <c r="K33" s="435"/>
      <c r="L33" s="435"/>
      <c r="M33" s="445"/>
      <c r="N33" s="435"/>
      <c r="O33" s="442"/>
      <c r="P33" s="438"/>
      <c r="Q33" s="438"/>
      <c r="R33" s="438"/>
      <c r="S33" s="438"/>
      <c r="T33" s="442"/>
    </row>
    <row r="34" spans="1:20" ht="70.5" customHeight="1">
      <c r="A34" s="449"/>
      <c r="B34" s="475"/>
      <c r="C34" s="452"/>
      <c r="D34" s="452"/>
      <c r="E34" s="455"/>
      <c r="F34" s="455"/>
      <c r="G34" s="455"/>
      <c r="H34" s="427"/>
      <c r="I34" s="430"/>
      <c r="J34" s="433"/>
      <c r="K34" s="436"/>
      <c r="L34" s="436"/>
      <c r="M34" s="446"/>
      <c r="N34" s="436"/>
      <c r="O34" s="443"/>
      <c r="P34" s="439"/>
      <c r="Q34" s="439"/>
      <c r="R34" s="439"/>
      <c r="S34" s="439"/>
      <c r="T34" s="443"/>
    </row>
    <row r="35" spans="1:20" ht="15">
      <c r="A35" s="447">
        <f>'Mapa Final'!A26</f>
        <v>5</v>
      </c>
      <c r="B35" s="456" t="str">
        <f>'Mapa Final'!B26</f>
        <v>INAPLICABILIDAD DE LA NORMATIVIDAD AMBIENTAL VIGENTE</v>
      </c>
      <c r="C35" s="450" t="str">
        <f>'Mapa Final'!C26</f>
        <v xml:space="preserve"> Afectación Ambiental</v>
      </c>
      <c r="D35" s="450" t="str">
        <f>'Mapa Final'!D26</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Final'!E26</f>
        <v>Desconocimiento de los lineamientos ambientales y normatividad  ambiental vigente</v>
      </c>
      <c r="F35" s="453" t="str">
        <f>'Mapa Final'!F26</f>
        <v>Posibilidad de afectación ambiental por desconocimiento de las lineamientos ambientales y normatividad ambiental vigente</v>
      </c>
      <c r="G35" s="453" t="str">
        <f>'Mapa Final'!G26</f>
        <v>Eventos Ambientales Internos</v>
      </c>
      <c r="H35" s="425" t="str">
        <f>'Mapa Final'!I26</f>
        <v>Media</v>
      </c>
      <c r="I35" s="428" t="str">
        <f>'Mapa Final'!L26</f>
        <v>Moderado</v>
      </c>
      <c r="J35" s="431" t="str">
        <f>'Mapa Final'!N26</f>
        <v>Moderado</v>
      </c>
      <c r="K35" s="434" t="str">
        <f>'Mapa Final'!AA26</f>
        <v>Baja</v>
      </c>
      <c r="L35" s="434" t="str">
        <f>'Mapa Final'!AE26</f>
        <v>Moderado</v>
      </c>
      <c r="M35" s="444" t="str">
        <f>'Mapa Final'!AG26</f>
        <v>Moderado</v>
      </c>
      <c r="N35" s="434" t="str">
        <f>'Mapa Final'!AH26</f>
        <v>Aceptar</v>
      </c>
      <c r="O35" s="441" t="s">
        <v>644</v>
      </c>
      <c r="P35" s="440"/>
      <c r="Q35" s="440" t="s">
        <v>9</v>
      </c>
      <c r="R35" s="437">
        <v>45017</v>
      </c>
      <c r="S35" s="437">
        <v>45107</v>
      </c>
      <c r="T35" s="441" t="s">
        <v>645</v>
      </c>
    </row>
    <row r="36" spans="1:20" ht="14.45" customHeight="1">
      <c r="A36" s="448"/>
      <c r="B36" s="474"/>
      <c r="C36" s="451"/>
      <c r="D36" s="451"/>
      <c r="E36" s="454"/>
      <c r="F36" s="454"/>
      <c r="G36" s="454"/>
      <c r="H36" s="426"/>
      <c r="I36" s="429"/>
      <c r="J36" s="432"/>
      <c r="K36" s="435"/>
      <c r="L36" s="435"/>
      <c r="M36" s="445"/>
      <c r="N36" s="435"/>
      <c r="O36" s="442"/>
      <c r="P36" s="438"/>
      <c r="Q36" s="438"/>
      <c r="R36" s="438"/>
      <c r="S36" s="438"/>
      <c r="T36" s="442"/>
    </row>
    <row r="37" spans="1:20" ht="14.45" customHeight="1">
      <c r="A37" s="448"/>
      <c r="B37" s="474"/>
      <c r="C37" s="451"/>
      <c r="D37" s="451"/>
      <c r="E37" s="454"/>
      <c r="F37" s="454"/>
      <c r="G37" s="454"/>
      <c r="H37" s="426"/>
      <c r="I37" s="429"/>
      <c r="J37" s="432"/>
      <c r="K37" s="435"/>
      <c r="L37" s="435"/>
      <c r="M37" s="445"/>
      <c r="N37" s="435"/>
      <c r="O37" s="442"/>
      <c r="P37" s="438"/>
      <c r="Q37" s="438"/>
      <c r="R37" s="438"/>
      <c r="S37" s="438"/>
      <c r="T37" s="442"/>
    </row>
    <row r="38" spans="1:20" ht="14.45" customHeight="1">
      <c r="A38" s="448"/>
      <c r="B38" s="474"/>
      <c r="C38" s="451"/>
      <c r="D38" s="451"/>
      <c r="E38" s="454"/>
      <c r="F38" s="454"/>
      <c r="G38" s="454"/>
      <c r="H38" s="426"/>
      <c r="I38" s="429"/>
      <c r="J38" s="432"/>
      <c r="K38" s="435"/>
      <c r="L38" s="435"/>
      <c r="M38" s="445"/>
      <c r="N38" s="435"/>
      <c r="O38" s="442"/>
      <c r="P38" s="438"/>
      <c r="Q38" s="438"/>
      <c r="R38" s="438"/>
      <c r="S38" s="438"/>
      <c r="T38" s="442"/>
    </row>
    <row r="39" spans="1:20" ht="278.25" customHeight="1">
      <c r="A39" s="449"/>
      <c r="B39" s="475"/>
      <c r="C39" s="452"/>
      <c r="D39" s="452"/>
      <c r="E39" s="455"/>
      <c r="F39" s="455"/>
      <c r="G39" s="455"/>
      <c r="H39" s="427"/>
      <c r="I39" s="430"/>
      <c r="J39" s="433"/>
      <c r="K39" s="436"/>
      <c r="L39" s="436"/>
      <c r="M39" s="446"/>
      <c r="N39" s="436"/>
      <c r="O39" s="443"/>
      <c r="P39" s="439"/>
      <c r="Q39" s="439"/>
      <c r="R39" s="439"/>
      <c r="S39" s="439"/>
      <c r="T39" s="443"/>
    </row>
    <row r="40" spans="1:20" ht="15"/>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537" priority="703" operator="containsText" text="3- Moderado">
      <formula>NOT(ISERROR(SEARCH("3- Moderado",A7)))</formula>
    </cfRule>
    <cfRule type="containsText" dxfId="1536" priority="704" operator="containsText" text="6- Moderado">
      <formula>NOT(ISERROR(SEARCH("6- Moderado",A7)))</formula>
    </cfRule>
    <cfRule type="containsText" dxfId="1535" priority="705" operator="containsText" text="4- Moderado">
      <formula>NOT(ISERROR(SEARCH("4- Moderado",A7)))</formula>
    </cfRule>
    <cfRule type="containsText" dxfId="1534" priority="706" operator="containsText" text="3- Bajo">
      <formula>NOT(ISERROR(SEARCH("3- Bajo",A7)))</formula>
    </cfRule>
    <cfRule type="containsText" dxfId="1533" priority="707" operator="containsText" text="4- Bajo">
      <formula>NOT(ISERROR(SEARCH("4- Bajo",A7)))</formula>
    </cfRule>
    <cfRule type="containsText" dxfId="1532" priority="708" operator="containsText" text="1- Bajo">
      <formula>NOT(ISERROR(SEARCH("1- Bajo",A7)))</formula>
    </cfRule>
  </conditionalFormatting>
  <conditionalFormatting sqref="H8:J8">
    <cfRule type="containsText" dxfId="1531" priority="696" operator="containsText" text="3- Moderado">
      <formula>NOT(ISERROR(SEARCH("3- Moderado",H8)))</formula>
    </cfRule>
    <cfRule type="containsText" dxfId="1530" priority="697" operator="containsText" text="6- Moderado">
      <formula>NOT(ISERROR(SEARCH("6- Moderado",H8)))</formula>
    </cfRule>
    <cfRule type="containsText" dxfId="1529" priority="698" operator="containsText" text="4- Moderado">
      <formula>NOT(ISERROR(SEARCH("4- Moderado",H8)))</formula>
    </cfRule>
    <cfRule type="containsText" dxfId="1528" priority="699" operator="containsText" text="3- Bajo">
      <formula>NOT(ISERROR(SEARCH("3- Bajo",H8)))</formula>
    </cfRule>
    <cfRule type="containsText" dxfId="1527" priority="700" operator="containsText" text="4- Bajo">
      <formula>NOT(ISERROR(SEARCH("4- Bajo",H8)))</formula>
    </cfRule>
    <cfRule type="containsText" dxfId="1526" priority="702" operator="containsText" text="1- Bajo">
      <formula>NOT(ISERROR(SEARCH("1- Bajo",H8)))</formula>
    </cfRule>
  </conditionalFormatting>
  <conditionalFormatting sqref="J8 J40:J1048576">
    <cfRule type="containsText" dxfId="1525" priority="685" operator="containsText" text="25- Extremo">
      <formula>NOT(ISERROR(SEARCH("25- Extremo",J8)))</formula>
    </cfRule>
    <cfRule type="containsText" dxfId="1524" priority="686" operator="containsText" text="20- Extremo">
      <formula>NOT(ISERROR(SEARCH("20- Extremo",J8)))</formula>
    </cfRule>
    <cfRule type="containsText" dxfId="1523" priority="687" operator="containsText" text="15- Extremo">
      <formula>NOT(ISERROR(SEARCH("15- Extremo",J8)))</formula>
    </cfRule>
    <cfRule type="containsText" dxfId="1522" priority="688" operator="containsText" text="10- Extremo">
      <formula>NOT(ISERROR(SEARCH("10- Extremo",J8)))</formula>
    </cfRule>
    <cfRule type="containsText" dxfId="1521" priority="689" operator="containsText" text="5- Extremo">
      <formula>NOT(ISERROR(SEARCH("5- Extremo",J8)))</formula>
    </cfRule>
    <cfRule type="containsText" dxfId="1520" priority="690" operator="containsText" text="12- Alto">
      <formula>NOT(ISERROR(SEARCH("12- Alto",J8)))</formula>
    </cfRule>
    <cfRule type="containsText" dxfId="1519" priority="691" operator="containsText" text="10- Alto">
      <formula>NOT(ISERROR(SEARCH("10- Alto",J8)))</formula>
    </cfRule>
    <cfRule type="containsText" dxfId="1518" priority="692" operator="containsText" text="9- Alto">
      <formula>NOT(ISERROR(SEARCH("9- Alto",J8)))</formula>
    </cfRule>
    <cfRule type="containsText" dxfId="1517" priority="693" operator="containsText" text="8- Alto">
      <formula>NOT(ISERROR(SEARCH("8- Alto",J8)))</formula>
    </cfRule>
    <cfRule type="containsText" dxfId="1516" priority="694" operator="containsText" text="5- Alto">
      <formula>NOT(ISERROR(SEARCH("5- Alto",J8)))</formula>
    </cfRule>
    <cfRule type="containsText" dxfId="1515" priority="695" operator="containsText" text="4- Alto">
      <formula>NOT(ISERROR(SEARCH("4- Alto",J8)))</formula>
    </cfRule>
    <cfRule type="containsText" dxfId="1514" priority="701" operator="containsText" text="2- Bajo">
      <formula>NOT(ISERROR(SEARCH("2- Bajo",J8)))</formula>
    </cfRule>
  </conditionalFormatting>
  <conditionalFormatting sqref="K10:L10 K15:L15 K20:L20">
    <cfRule type="containsText" dxfId="1513" priority="679" operator="containsText" text="3- Moderado">
      <formula>NOT(ISERROR(SEARCH("3- Moderado",K10)))</formula>
    </cfRule>
    <cfRule type="containsText" dxfId="1512" priority="680" operator="containsText" text="6- Moderado">
      <formula>NOT(ISERROR(SEARCH("6- Moderado",K10)))</formula>
    </cfRule>
    <cfRule type="containsText" dxfId="1511" priority="681" operator="containsText" text="4- Moderado">
      <formula>NOT(ISERROR(SEARCH("4- Moderado",K10)))</formula>
    </cfRule>
    <cfRule type="containsText" dxfId="1510" priority="682" operator="containsText" text="3- Bajo">
      <formula>NOT(ISERROR(SEARCH("3- Bajo",K10)))</formula>
    </cfRule>
    <cfRule type="containsText" dxfId="1509" priority="683" operator="containsText" text="4- Bajo">
      <formula>NOT(ISERROR(SEARCH("4- Bajo",K10)))</formula>
    </cfRule>
    <cfRule type="containsText" dxfId="1508" priority="684" operator="containsText" text="1- Bajo">
      <formula>NOT(ISERROR(SEARCH("1- Bajo",K10)))</formula>
    </cfRule>
  </conditionalFormatting>
  <conditionalFormatting sqref="H10:I10 H15:I15 H20:I20">
    <cfRule type="containsText" dxfId="1507" priority="673" operator="containsText" text="3- Moderado">
      <formula>NOT(ISERROR(SEARCH("3- Moderado",H10)))</formula>
    </cfRule>
    <cfRule type="containsText" dxfId="1506" priority="674" operator="containsText" text="6- Moderado">
      <formula>NOT(ISERROR(SEARCH("6- Moderado",H10)))</formula>
    </cfRule>
    <cfRule type="containsText" dxfId="1505" priority="675" operator="containsText" text="4- Moderado">
      <formula>NOT(ISERROR(SEARCH("4- Moderado",H10)))</formula>
    </cfRule>
    <cfRule type="containsText" dxfId="1504" priority="676" operator="containsText" text="3- Bajo">
      <formula>NOT(ISERROR(SEARCH("3- Bajo",H10)))</formula>
    </cfRule>
    <cfRule type="containsText" dxfId="1503" priority="677" operator="containsText" text="4- Bajo">
      <formula>NOT(ISERROR(SEARCH("4- Bajo",H10)))</formula>
    </cfRule>
    <cfRule type="containsText" dxfId="1502" priority="678" operator="containsText" text="1- Bajo">
      <formula>NOT(ISERROR(SEARCH("1- Bajo",H10)))</formula>
    </cfRule>
  </conditionalFormatting>
  <conditionalFormatting sqref="A10:E10 E15 A15:B15 B20 B25 B30 B35">
    <cfRule type="containsText" dxfId="1501" priority="667" operator="containsText" text="3- Moderado">
      <formula>NOT(ISERROR(SEARCH("3- Moderado",A10)))</formula>
    </cfRule>
    <cfRule type="containsText" dxfId="1500" priority="668" operator="containsText" text="6- Moderado">
      <formula>NOT(ISERROR(SEARCH("6- Moderado",A10)))</formula>
    </cfRule>
    <cfRule type="containsText" dxfId="1499" priority="669" operator="containsText" text="4- Moderado">
      <formula>NOT(ISERROR(SEARCH("4- Moderado",A10)))</formula>
    </cfRule>
    <cfRule type="containsText" dxfId="1498" priority="670" operator="containsText" text="3- Bajo">
      <formula>NOT(ISERROR(SEARCH("3- Bajo",A10)))</formula>
    </cfRule>
    <cfRule type="containsText" dxfId="1497" priority="671" operator="containsText" text="4- Bajo">
      <formula>NOT(ISERROR(SEARCH("4- Bajo",A10)))</formula>
    </cfRule>
    <cfRule type="containsText" dxfId="1496" priority="672" operator="containsText" text="1- Bajo">
      <formula>NOT(ISERROR(SEARCH("1- Bajo",A10)))</formula>
    </cfRule>
  </conditionalFormatting>
  <conditionalFormatting sqref="F10:G10 F15:G15">
    <cfRule type="containsText" dxfId="1495" priority="661" operator="containsText" text="3- Moderado">
      <formula>NOT(ISERROR(SEARCH("3- Moderado",F10)))</formula>
    </cfRule>
    <cfRule type="containsText" dxfId="1494" priority="662" operator="containsText" text="6- Moderado">
      <formula>NOT(ISERROR(SEARCH("6- Moderado",F10)))</formula>
    </cfRule>
    <cfRule type="containsText" dxfId="1493" priority="663" operator="containsText" text="4- Moderado">
      <formula>NOT(ISERROR(SEARCH("4- Moderado",F10)))</formula>
    </cfRule>
    <cfRule type="containsText" dxfId="1492" priority="664" operator="containsText" text="3- Bajo">
      <formula>NOT(ISERROR(SEARCH("3- Bajo",F10)))</formula>
    </cfRule>
    <cfRule type="containsText" dxfId="1491" priority="665" operator="containsText" text="4- Bajo">
      <formula>NOT(ISERROR(SEARCH("4- Bajo",F10)))</formula>
    </cfRule>
    <cfRule type="containsText" dxfId="1490" priority="666" operator="containsText" text="1- Bajo">
      <formula>NOT(ISERROR(SEARCH("1- Bajo",F10)))</formula>
    </cfRule>
  </conditionalFormatting>
  <conditionalFormatting sqref="K8">
    <cfRule type="containsText" dxfId="1489" priority="655" operator="containsText" text="3- Moderado">
      <formula>NOT(ISERROR(SEARCH("3- Moderado",K8)))</formula>
    </cfRule>
    <cfRule type="containsText" dxfId="1488" priority="656" operator="containsText" text="6- Moderado">
      <formula>NOT(ISERROR(SEARCH("6- Moderado",K8)))</formula>
    </cfRule>
    <cfRule type="containsText" dxfId="1487" priority="657" operator="containsText" text="4- Moderado">
      <formula>NOT(ISERROR(SEARCH("4- Moderado",K8)))</formula>
    </cfRule>
    <cfRule type="containsText" dxfId="1486" priority="658" operator="containsText" text="3- Bajo">
      <formula>NOT(ISERROR(SEARCH("3- Bajo",K8)))</formula>
    </cfRule>
    <cfRule type="containsText" dxfId="1485" priority="659" operator="containsText" text="4- Bajo">
      <formula>NOT(ISERROR(SEARCH("4- Bajo",K8)))</formula>
    </cfRule>
    <cfRule type="containsText" dxfId="1484" priority="660" operator="containsText" text="1- Bajo">
      <formula>NOT(ISERROR(SEARCH("1- Bajo",K8)))</formula>
    </cfRule>
  </conditionalFormatting>
  <conditionalFormatting sqref="L8">
    <cfRule type="containsText" dxfId="1483" priority="649" operator="containsText" text="3- Moderado">
      <formula>NOT(ISERROR(SEARCH("3- Moderado",L8)))</formula>
    </cfRule>
    <cfRule type="containsText" dxfId="1482" priority="650" operator="containsText" text="6- Moderado">
      <formula>NOT(ISERROR(SEARCH("6- Moderado",L8)))</formula>
    </cfRule>
    <cfRule type="containsText" dxfId="1481" priority="651" operator="containsText" text="4- Moderado">
      <formula>NOT(ISERROR(SEARCH("4- Moderado",L8)))</formula>
    </cfRule>
    <cfRule type="containsText" dxfId="1480" priority="652" operator="containsText" text="3- Bajo">
      <formula>NOT(ISERROR(SEARCH("3- Bajo",L8)))</formula>
    </cfRule>
    <cfRule type="containsText" dxfId="1479" priority="653" operator="containsText" text="4- Bajo">
      <formula>NOT(ISERROR(SEARCH("4- Bajo",L8)))</formula>
    </cfRule>
    <cfRule type="containsText" dxfId="1478" priority="654" operator="containsText" text="1- Bajo">
      <formula>NOT(ISERROR(SEARCH("1- Bajo",L8)))</formula>
    </cfRule>
  </conditionalFormatting>
  <conditionalFormatting sqref="M8">
    <cfRule type="containsText" dxfId="1477" priority="643" operator="containsText" text="3- Moderado">
      <formula>NOT(ISERROR(SEARCH("3- Moderado",M8)))</formula>
    </cfRule>
    <cfRule type="containsText" dxfId="1476" priority="644" operator="containsText" text="6- Moderado">
      <formula>NOT(ISERROR(SEARCH("6- Moderado",M8)))</formula>
    </cfRule>
    <cfRule type="containsText" dxfId="1475" priority="645" operator="containsText" text="4- Moderado">
      <formula>NOT(ISERROR(SEARCH("4- Moderado",M8)))</formula>
    </cfRule>
    <cfRule type="containsText" dxfId="1474" priority="646" operator="containsText" text="3- Bajo">
      <formula>NOT(ISERROR(SEARCH("3- Bajo",M8)))</formula>
    </cfRule>
    <cfRule type="containsText" dxfId="1473" priority="647" operator="containsText" text="4- Bajo">
      <formula>NOT(ISERROR(SEARCH("4- Bajo",M8)))</formula>
    </cfRule>
    <cfRule type="containsText" dxfId="1472" priority="648" operator="containsText" text="1- Bajo">
      <formula>NOT(ISERROR(SEARCH("1- Bajo",M8)))</formula>
    </cfRule>
  </conditionalFormatting>
  <conditionalFormatting sqref="J10:J24">
    <cfRule type="containsText" dxfId="1471" priority="638" operator="containsText" text="Bajo">
      <formula>NOT(ISERROR(SEARCH("Bajo",J10)))</formula>
    </cfRule>
    <cfRule type="containsText" dxfId="1470" priority="639" operator="containsText" text="Moderado">
      <formula>NOT(ISERROR(SEARCH("Moderado",J10)))</formula>
    </cfRule>
    <cfRule type="containsText" dxfId="1469" priority="640" operator="containsText" text="Alto">
      <formula>NOT(ISERROR(SEARCH("Alto",J10)))</formula>
    </cfRule>
    <cfRule type="containsText" dxfId="146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7" priority="573" operator="containsText" text="Moderado">
      <formula>NOT(ISERROR(SEARCH("Moderado",M10)))</formula>
    </cfRule>
    <cfRule type="containsText" dxfId="1466" priority="633" operator="containsText" text="Bajo">
      <formula>NOT(ISERROR(SEARCH("Bajo",M10)))</formula>
    </cfRule>
    <cfRule type="containsText" dxfId="1465" priority="634" operator="containsText" text="Moderado">
      <formula>NOT(ISERROR(SEARCH("Moderado",M10)))</formula>
    </cfRule>
    <cfRule type="containsText" dxfId="1464" priority="635" operator="containsText" text="Alto">
      <formula>NOT(ISERROR(SEARCH("Alto",M10)))</formula>
    </cfRule>
    <cfRule type="containsText" dxfId="146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62" priority="627" operator="containsText" text="3- Moderado">
      <formula>NOT(ISERROR(SEARCH("3- Moderado",N10)))</formula>
    </cfRule>
    <cfRule type="containsText" dxfId="1461" priority="628" operator="containsText" text="6- Moderado">
      <formula>NOT(ISERROR(SEARCH("6- Moderado",N10)))</formula>
    </cfRule>
    <cfRule type="containsText" dxfId="1460" priority="629" operator="containsText" text="4- Moderado">
      <formula>NOT(ISERROR(SEARCH("4- Moderado",N10)))</formula>
    </cfRule>
    <cfRule type="containsText" dxfId="1459" priority="630" operator="containsText" text="3- Bajo">
      <formula>NOT(ISERROR(SEARCH("3- Bajo",N10)))</formula>
    </cfRule>
    <cfRule type="containsText" dxfId="1458" priority="631" operator="containsText" text="4- Bajo">
      <formula>NOT(ISERROR(SEARCH("4- Bajo",N10)))</formula>
    </cfRule>
    <cfRule type="containsText" dxfId="1457" priority="632" operator="containsText" text="1- Bajo">
      <formula>NOT(ISERROR(SEARCH("1- Bajo",N10)))</formula>
    </cfRule>
  </conditionalFormatting>
  <conditionalFormatting sqref="H10:H24">
    <cfRule type="containsText" dxfId="1456" priority="574" operator="containsText" text="Muy Alta">
      <formula>NOT(ISERROR(SEARCH("Muy Alta",H10)))</formula>
    </cfRule>
    <cfRule type="containsText" dxfId="1455" priority="575" operator="containsText" text="Alta">
      <formula>NOT(ISERROR(SEARCH("Alta",H10)))</formula>
    </cfRule>
    <cfRule type="containsText" dxfId="1454" priority="576" operator="containsText" text="Muy Alta">
      <formula>NOT(ISERROR(SEARCH("Muy Alta",H10)))</formula>
    </cfRule>
    <cfRule type="containsText" dxfId="1453" priority="581" operator="containsText" text="Muy Baja">
      <formula>NOT(ISERROR(SEARCH("Muy Baja",H10)))</formula>
    </cfRule>
    <cfRule type="containsText" dxfId="1452" priority="582" operator="containsText" text="Baja">
      <formula>NOT(ISERROR(SEARCH("Baja",H10)))</formula>
    </cfRule>
    <cfRule type="containsText" dxfId="1451" priority="583" operator="containsText" text="Media">
      <formula>NOT(ISERROR(SEARCH("Media",H10)))</formula>
    </cfRule>
    <cfRule type="containsText" dxfId="1450" priority="584" operator="containsText" text="Alta">
      <formula>NOT(ISERROR(SEARCH("Alta",H10)))</formula>
    </cfRule>
    <cfRule type="containsText" dxfId="1449" priority="586" operator="containsText" text="Muy Alta">
      <formula>NOT(ISERROR(SEARCH("Muy Alta",H10)))</formula>
    </cfRule>
  </conditionalFormatting>
  <conditionalFormatting sqref="I10:I24">
    <cfRule type="containsText" dxfId="1448" priority="577" operator="containsText" text="Catastrófico">
      <formula>NOT(ISERROR(SEARCH("Catastrófico",I10)))</formula>
    </cfRule>
    <cfRule type="containsText" dxfId="1447" priority="578" operator="containsText" text="Mayor">
      <formula>NOT(ISERROR(SEARCH("Mayor",I10)))</formula>
    </cfRule>
    <cfRule type="containsText" dxfId="1446" priority="579" operator="containsText" text="Menor">
      <formula>NOT(ISERROR(SEARCH("Menor",I10)))</formula>
    </cfRule>
    <cfRule type="containsText" dxfId="1445" priority="580" operator="containsText" text="Leve">
      <formula>NOT(ISERROR(SEARCH("Leve",I10)))</formula>
    </cfRule>
    <cfRule type="containsText" dxfId="1444" priority="585" operator="containsText" text="Moderado">
      <formula>NOT(ISERROR(SEARCH("Moderado",I10)))</formula>
    </cfRule>
  </conditionalFormatting>
  <conditionalFormatting sqref="K10:K24">
    <cfRule type="containsText" dxfId="1443" priority="572" operator="containsText" text="Media">
      <formula>NOT(ISERROR(SEARCH("Media",K10)))</formula>
    </cfRule>
  </conditionalFormatting>
  <conditionalFormatting sqref="L10:L24">
    <cfRule type="containsText" dxfId="1442" priority="571" operator="containsText" text="Moderado">
      <formula>NOT(ISERROR(SEARCH("Moderado",L10)))</formula>
    </cfRule>
  </conditionalFormatting>
  <conditionalFormatting sqref="C15">
    <cfRule type="containsText" dxfId="1441" priority="565" operator="containsText" text="3- Moderado">
      <formula>NOT(ISERROR(SEARCH("3- Moderado",C15)))</formula>
    </cfRule>
    <cfRule type="containsText" dxfId="1440" priority="566" operator="containsText" text="6- Moderado">
      <formula>NOT(ISERROR(SEARCH("6- Moderado",C15)))</formula>
    </cfRule>
    <cfRule type="containsText" dxfId="1439" priority="567" operator="containsText" text="4- Moderado">
      <formula>NOT(ISERROR(SEARCH("4- Moderado",C15)))</formula>
    </cfRule>
    <cfRule type="containsText" dxfId="1438" priority="568" operator="containsText" text="3- Bajo">
      <formula>NOT(ISERROR(SEARCH("3- Bajo",C15)))</formula>
    </cfRule>
    <cfRule type="containsText" dxfId="1437" priority="569" operator="containsText" text="4- Bajo">
      <formula>NOT(ISERROR(SEARCH("4- Bajo",C15)))</formula>
    </cfRule>
    <cfRule type="containsText" dxfId="1436" priority="570" operator="containsText" text="1- Bajo">
      <formula>NOT(ISERROR(SEARCH("1- Bajo",C15)))</formula>
    </cfRule>
  </conditionalFormatting>
  <conditionalFormatting sqref="D15">
    <cfRule type="containsText" dxfId="1435" priority="559" operator="containsText" text="3- Moderado">
      <formula>NOT(ISERROR(SEARCH("3- Moderado",D15)))</formula>
    </cfRule>
    <cfRule type="containsText" dxfId="1434" priority="560" operator="containsText" text="6- Moderado">
      <formula>NOT(ISERROR(SEARCH("6- Moderado",D15)))</formula>
    </cfRule>
    <cfRule type="containsText" dxfId="1433" priority="561" operator="containsText" text="4- Moderado">
      <formula>NOT(ISERROR(SEARCH("4- Moderado",D15)))</formula>
    </cfRule>
    <cfRule type="containsText" dxfId="1432" priority="562" operator="containsText" text="3- Bajo">
      <formula>NOT(ISERROR(SEARCH("3- Bajo",D15)))</formula>
    </cfRule>
    <cfRule type="containsText" dxfId="1431" priority="563" operator="containsText" text="4- Bajo">
      <formula>NOT(ISERROR(SEARCH("4- Bajo",D15)))</formula>
    </cfRule>
    <cfRule type="containsText" dxfId="1430" priority="564" operator="containsText" text="1- Bajo">
      <formula>NOT(ISERROR(SEARCH("1- Bajo",D15)))</formula>
    </cfRule>
  </conditionalFormatting>
  <conditionalFormatting sqref="J10:J24">
    <cfRule type="containsText" dxfId="1429" priority="558" operator="containsText" text="Moderado">
      <formula>NOT(ISERROR(SEARCH("Moderado",J10)))</formula>
    </cfRule>
  </conditionalFormatting>
  <conditionalFormatting sqref="J10:J24">
    <cfRule type="containsText" dxfId="1428" priority="556" operator="containsText" text="Bajo">
      <formula>NOT(ISERROR(SEARCH("Bajo",J10)))</formula>
    </cfRule>
    <cfRule type="containsText" dxfId="1427" priority="557" operator="containsText" text="Extremo">
      <formula>NOT(ISERROR(SEARCH("Extremo",J10)))</formula>
    </cfRule>
  </conditionalFormatting>
  <conditionalFormatting sqref="K10:K24">
    <cfRule type="containsText" dxfId="1426" priority="554" operator="containsText" text="Baja">
      <formula>NOT(ISERROR(SEARCH("Baja",K10)))</formula>
    </cfRule>
    <cfRule type="containsText" dxfId="1425" priority="555" operator="containsText" text="Muy Baja">
      <formula>NOT(ISERROR(SEARCH("Muy Baja",K10)))</formula>
    </cfRule>
  </conditionalFormatting>
  <conditionalFormatting sqref="K10:K24">
    <cfRule type="containsText" dxfId="1424" priority="552" operator="containsText" text="Muy Alta">
      <formula>NOT(ISERROR(SEARCH("Muy Alta",K10)))</formula>
    </cfRule>
    <cfRule type="containsText" dxfId="1423" priority="553" operator="containsText" text="Alta">
      <formula>NOT(ISERROR(SEARCH("Alta",K10)))</formula>
    </cfRule>
  </conditionalFormatting>
  <conditionalFormatting sqref="L10:L24">
    <cfRule type="containsText" dxfId="1422" priority="548" operator="containsText" text="Catastrófico">
      <formula>NOT(ISERROR(SEARCH("Catastrófico",L10)))</formula>
    </cfRule>
    <cfRule type="containsText" dxfId="1421" priority="549" operator="containsText" text="Mayor">
      <formula>NOT(ISERROR(SEARCH("Mayor",L10)))</formula>
    </cfRule>
    <cfRule type="containsText" dxfId="1420" priority="550" operator="containsText" text="Menor">
      <formula>NOT(ISERROR(SEARCH("Menor",L10)))</formula>
    </cfRule>
    <cfRule type="containsText" dxfId="1419" priority="551" operator="containsText" text="Leve">
      <formula>NOT(ISERROR(SEARCH("Leve",L10)))</formula>
    </cfRule>
  </conditionalFormatting>
  <conditionalFormatting sqref="A20 E20">
    <cfRule type="containsText" dxfId="1418" priority="542" operator="containsText" text="3- Moderado">
      <formula>NOT(ISERROR(SEARCH("3- Moderado",A20)))</formula>
    </cfRule>
    <cfRule type="containsText" dxfId="1417" priority="543" operator="containsText" text="6- Moderado">
      <formula>NOT(ISERROR(SEARCH("6- Moderado",A20)))</formula>
    </cfRule>
    <cfRule type="containsText" dxfId="1416" priority="544" operator="containsText" text="4- Moderado">
      <formula>NOT(ISERROR(SEARCH("4- Moderado",A20)))</formula>
    </cfRule>
    <cfRule type="containsText" dxfId="1415" priority="545" operator="containsText" text="3- Bajo">
      <formula>NOT(ISERROR(SEARCH("3- Bajo",A20)))</formula>
    </cfRule>
    <cfRule type="containsText" dxfId="1414" priority="546" operator="containsText" text="4- Bajo">
      <formula>NOT(ISERROR(SEARCH("4- Bajo",A20)))</formula>
    </cfRule>
    <cfRule type="containsText" dxfId="1413" priority="547" operator="containsText" text="1- Bajo">
      <formula>NOT(ISERROR(SEARCH("1- Bajo",A20)))</formula>
    </cfRule>
  </conditionalFormatting>
  <conditionalFormatting sqref="F20:G20">
    <cfRule type="containsText" dxfId="1412" priority="536" operator="containsText" text="3- Moderado">
      <formula>NOT(ISERROR(SEARCH("3- Moderado",F20)))</formula>
    </cfRule>
    <cfRule type="containsText" dxfId="1411" priority="537" operator="containsText" text="6- Moderado">
      <formula>NOT(ISERROR(SEARCH("6- Moderado",F20)))</formula>
    </cfRule>
    <cfRule type="containsText" dxfId="1410" priority="538" operator="containsText" text="4- Moderado">
      <formula>NOT(ISERROR(SEARCH("4- Moderado",F20)))</formula>
    </cfRule>
    <cfRule type="containsText" dxfId="1409" priority="539" operator="containsText" text="3- Bajo">
      <formula>NOT(ISERROR(SEARCH("3- Bajo",F20)))</formula>
    </cfRule>
    <cfRule type="containsText" dxfId="1408" priority="540" operator="containsText" text="4- Bajo">
      <formula>NOT(ISERROR(SEARCH("4- Bajo",F20)))</formula>
    </cfRule>
    <cfRule type="containsText" dxfId="1407" priority="541" operator="containsText" text="1- Bajo">
      <formula>NOT(ISERROR(SEARCH("1- Bajo",F20)))</formula>
    </cfRule>
  </conditionalFormatting>
  <conditionalFormatting sqref="C20">
    <cfRule type="containsText" dxfId="1406" priority="530" operator="containsText" text="3- Moderado">
      <formula>NOT(ISERROR(SEARCH("3- Moderado",C20)))</formula>
    </cfRule>
    <cfRule type="containsText" dxfId="1405" priority="531" operator="containsText" text="6- Moderado">
      <formula>NOT(ISERROR(SEARCH("6- Moderado",C20)))</formula>
    </cfRule>
    <cfRule type="containsText" dxfId="1404" priority="532" operator="containsText" text="4- Moderado">
      <formula>NOT(ISERROR(SEARCH("4- Moderado",C20)))</formula>
    </cfRule>
    <cfRule type="containsText" dxfId="1403" priority="533" operator="containsText" text="3- Bajo">
      <formula>NOT(ISERROR(SEARCH("3- Bajo",C20)))</formula>
    </cfRule>
    <cfRule type="containsText" dxfId="1402" priority="534" operator="containsText" text="4- Bajo">
      <formula>NOT(ISERROR(SEARCH("4- Bajo",C20)))</formula>
    </cfRule>
    <cfRule type="containsText" dxfId="1401" priority="535" operator="containsText" text="1- Bajo">
      <formula>NOT(ISERROR(SEARCH("1- Bajo",C20)))</formula>
    </cfRule>
  </conditionalFormatting>
  <conditionalFormatting sqref="D20">
    <cfRule type="containsText" dxfId="1400" priority="524" operator="containsText" text="3- Moderado">
      <formula>NOT(ISERROR(SEARCH("3- Moderado",D20)))</formula>
    </cfRule>
    <cfRule type="containsText" dxfId="1399" priority="525" operator="containsText" text="6- Moderado">
      <formula>NOT(ISERROR(SEARCH("6- Moderado",D20)))</formula>
    </cfRule>
    <cfRule type="containsText" dxfId="1398" priority="526" operator="containsText" text="4- Moderado">
      <formula>NOT(ISERROR(SEARCH("4- Moderado",D20)))</formula>
    </cfRule>
    <cfRule type="containsText" dxfId="1397" priority="527" operator="containsText" text="3- Bajo">
      <formula>NOT(ISERROR(SEARCH("3- Bajo",D20)))</formula>
    </cfRule>
    <cfRule type="containsText" dxfId="1396" priority="528" operator="containsText" text="4- Bajo">
      <formula>NOT(ISERROR(SEARCH("4- Bajo",D20)))</formula>
    </cfRule>
    <cfRule type="containsText" dxfId="1395" priority="529" operator="containsText" text="1- Bajo">
      <formula>NOT(ISERROR(SEARCH("1- Bajo",D20)))</formula>
    </cfRule>
  </conditionalFormatting>
  <conditionalFormatting sqref="K25:L25">
    <cfRule type="containsText" dxfId="1394" priority="518" operator="containsText" text="3- Moderado">
      <formula>NOT(ISERROR(SEARCH("3- Moderado",K25)))</formula>
    </cfRule>
    <cfRule type="containsText" dxfId="1393" priority="519" operator="containsText" text="6- Moderado">
      <formula>NOT(ISERROR(SEARCH("6- Moderado",K25)))</formula>
    </cfRule>
    <cfRule type="containsText" dxfId="1392" priority="520" operator="containsText" text="4- Moderado">
      <formula>NOT(ISERROR(SEARCH("4- Moderado",K25)))</formula>
    </cfRule>
    <cfRule type="containsText" dxfId="1391" priority="521" operator="containsText" text="3- Bajo">
      <formula>NOT(ISERROR(SEARCH("3- Bajo",K25)))</formula>
    </cfRule>
    <cfRule type="containsText" dxfId="1390" priority="522" operator="containsText" text="4- Bajo">
      <formula>NOT(ISERROR(SEARCH("4- Bajo",K25)))</formula>
    </cfRule>
    <cfRule type="containsText" dxfId="1389" priority="523" operator="containsText" text="1- Bajo">
      <formula>NOT(ISERROR(SEARCH("1- Bajo",K25)))</formula>
    </cfRule>
  </conditionalFormatting>
  <conditionalFormatting sqref="H25:I25">
    <cfRule type="containsText" dxfId="1388" priority="512" operator="containsText" text="3- Moderado">
      <formula>NOT(ISERROR(SEARCH("3- Moderado",H25)))</formula>
    </cfRule>
    <cfRule type="containsText" dxfId="1387" priority="513" operator="containsText" text="6- Moderado">
      <formula>NOT(ISERROR(SEARCH("6- Moderado",H25)))</formula>
    </cfRule>
    <cfRule type="containsText" dxfId="1386" priority="514" operator="containsText" text="4- Moderado">
      <formula>NOT(ISERROR(SEARCH("4- Moderado",H25)))</formula>
    </cfRule>
    <cfRule type="containsText" dxfId="1385" priority="515" operator="containsText" text="3- Bajo">
      <formula>NOT(ISERROR(SEARCH("3- Bajo",H25)))</formula>
    </cfRule>
    <cfRule type="containsText" dxfId="1384" priority="516" operator="containsText" text="4- Bajo">
      <formula>NOT(ISERROR(SEARCH("4- Bajo",H25)))</formula>
    </cfRule>
    <cfRule type="containsText" dxfId="1383" priority="517" operator="containsText" text="1- Bajo">
      <formula>NOT(ISERROR(SEARCH("1- Bajo",H25)))</formula>
    </cfRule>
  </conditionalFormatting>
  <conditionalFormatting sqref="A25 C25:E25">
    <cfRule type="containsText" dxfId="1382" priority="506" operator="containsText" text="3- Moderado">
      <formula>NOT(ISERROR(SEARCH("3- Moderado",A25)))</formula>
    </cfRule>
    <cfRule type="containsText" dxfId="1381" priority="507" operator="containsText" text="6- Moderado">
      <formula>NOT(ISERROR(SEARCH("6- Moderado",A25)))</formula>
    </cfRule>
    <cfRule type="containsText" dxfId="1380" priority="508" operator="containsText" text="4- Moderado">
      <formula>NOT(ISERROR(SEARCH("4- Moderado",A25)))</formula>
    </cfRule>
    <cfRule type="containsText" dxfId="1379" priority="509" operator="containsText" text="3- Bajo">
      <formula>NOT(ISERROR(SEARCH("3- Bajo",A25)))</formula>
    </cfRule>
    <cfRule type="containsText" dxfId="1378" priority="510" operator="containsText" text="4- Bajo">
      <formula>NOT(ISERROR(SEARCH("4- Bajo",A25)))</formula>
    </cfRule>
    <cfRule type="containsText" dxfId="1377" priority="511" operator="containsText" text="1- Bajo">
      <formula>NOT(ISERROR(SEARCH("1- Bajo",A25)))</formula>
    </cfRule>
  </conditionalFormatting>
  <conditionalFormatting sqref="F25:G25">
    <cfRule type="containsText" dxfId="1376" priority="500" operator="containsText" text="3- Moderado">
      <formula>NOT(ISERROR(SEARCH("3- Moderado",F25)))</formula>
    </cfRule>
    <cfRule type="containsText" dxfId="1375" priority="501" operator="containsText" text="6- Moderado">
      <formula>NOT(ISERROR(SEARCH("6- Moderado",F25)))</formula>
    </cfRule>
    <cfRule type="containsText" dxfId="1374" priority="502" operator="containsText" text="4- Moderado">
      <formula>NOT(ISERROR(SEARCH("4- Moderado",F25)))</formula>
    </cfRule>
    <cfRule type="containsText" dxfId="1373" priority="503" operator="containsText" text="3- Bajo">
      <formula>NOT(ISERROR(SEARCH("3- Bajo",F25)))</formula>
    </cfRule>
    <cfRule type="containsText" dxfId="1372" priority="504" operator="containsText" text="4- Bajo">
      <formula>NOT(ISERROR(SEARCH("4- Bajo",F25)))</formula>
    </cfRule>
    <cfRule type="containsText" dxfId="1371" priority="505" operator="containsText" text="1- Bajo">
      <formula>NOT(ISERROR(SEARCH("1- Bajo",F25)))</formula>
    </cfRule>
  </conditionalFormatting>
  <conditionalFormatting sqref="J25:J29">
    <cfRule type="containsText" dxfId="1370" priority="495" operator="containsText" text="Bajo">
      <formula>NOT(ISERROR(SEARCH("Bajo",J25)))</formula>
    </cfRule>
    <cfRule type="containsText" dxfId="1369" priority="496" operator="containsText" text="Moderado">
      <formula>NOT(ISERROR(SEARCH("Moderado",J25)))</formula>
    </cfRule>
    <cfRule type="containsText" dxfId="1368" priority="497" operator="containsText" text="Alto">
      <formula>NOT(ISERROR(SEARCH("Alto",J25)))</formula>
    </cfRule>
    <cfRule type="containsText" dxfId="136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6" priority="470" operator="containsText" text="Moderado">
      <formula>NOT(ISERROR(SEARCH("Moderado",M25)))</formula>
    </cfRule>
    <cfRule type="containsText" dxfId="1365" priority="490" operator="containsText" text="Bajo">
      <formula>NOT(ISERROR(SEARCH("Bajo",M25)))</formula>
    </cfRule>
    <cfRule type="containsText" dxfId="1364" priority="491" operator="containsText" text="Moderado">
      <formula>NOT(ISERROR(SEARCH("Moderado",M25)))</formula>
    </cfRule>
    <cfRule type="containsText" dxfId="1363" priority="492" operator="containsText" text="Alto">
      <formula>NOT(ISERROR(SEARCH("Alto",M25)))</formula>
    </cfRule>
    <cfRule type="containsText" dxfId="136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61" priority="484" operator="containsText" text="3- Moderado">
      <formula>NOT(ISERROR(SEARCH("3- Moderado",N25)))</formula>
    </cfRule>
    <cfRule type="containsText" dxfId="1360" priority="485" operator="containsText" text="6- Moderado">
      <formula>NOT(ISERROR(SEARCH("6- Moderado",N25)))</formula>
    </cfRule>
    <cfRule type="containsText" dxfId="1359" priority="486" operator="containsText" text="4- Moderado">
      <formula>NOT(ISERROR(SEARCH("4- Moderado",N25)))</formula>
    </cfRule>
    <cfRule type="containsText" dxfId="1358" priority="487" operator="containsText" text="3- Bajo">
      <formula>NOT(ISERROR(SEARCH("3- Bajo",N25)))</formula>
    </cfRule>
    <cfRule type="containsText" dxfId="1357" priority="488" operator="containsText" text="4- Bajo">
      <formula>NOT(ISERROR(SEARCH("4- Bajo",N25)))</formula>
    </cfRule>
    <cfRule type="containsText" dxfId="1356" priority="489" operator="containsText" text="1- Bajo">
      <formula>NOT(ISERROR(SEARCH("1- Bajo",N25)))</formula>
    </cfRule>
  </conditionalFormatting>
  <conditionalFormatting sqref="H25:H29">
    <cfRule type="containsText" dxfId="1355" priority="471" operator="containsText" text="Muy Alta">
      <formula>NOT(ISERROR(SEARCH("Muy Alta",H25)))</formula>
    </cfRule>
    <cfRule type="containsText" dxfId="1354" priority="472" operator="containsText" text="Alta">
      <formula>NOT(ISERROR(SEARCH("Alta",H25)))</formula>
    </cfRule>
    <cfRule type="containsText" dxfId="1353" priority="473" operator="containsText" text="Muy Alta">
      <formula>NOT(ISERROR(SEARCH("Muy Alta",H25)))</formula>
    </cfRule>
    <cfRule type="containsText" dxfId="1352" priority="478" operator="containsText" text="Muy Baja">
      <formula>NOT(ISERROR(SEARCH("Muy Baja",H25)))</formula>
    </cfRule>
    <cfRule type="containsText" dxfId="1351" priority="479" operator="containsText" text="Baja">
      <formula>NOT(ISERROR(SEARCH("Baja",H25)))</formula>
    </cfRule>
    <cfRule type="containsText" dxfId="1350" priority="480" operator="containsText" text="Media">
      <formula>NOT(ISERROR(SEARCH("Media",H25)))</formula>
    </cfRule>
    <cfRule type="containsText" dxfId="1349" priority="481" operator="containsText" text="Alta">
      <formula>NOT(ISERROR(SEARCH("Alta",H25)))</formula>
    </cfRule>
    <cfRule type="containsText" dxfId="1348" priority="483" operator="containsText" text="Muy Alta">
      <formula>NOT(ISERROR(SEARCH("Muy Alta",H25)))</formula>
    </cfRule>
  </conditionalFormatting>
  <conditionalFormatting sqref="I25:I29">
    <cfRule type="containsText" dxfId="1347" priority="474" operator="containsText" text="Catastrófico">
      <formula>NOT(ISERROR(SEARCH("Catastrófico",I25)))</formula>
    </cfRule>
    <cfRule type="containsText" dxfId="1346" priority="475" operator="containsText" text="Mayor">
      <formula>NOT(ISERROR(SEARCH("Mayor",I25)))</formula>
    </cfRule>
    <cfRule type="containsText" dxfId="1345" priority="476" operator="containsText" text="Menor">
      <formula>NOT(ISERROR(SEARCH("Menor",I25)))</formula>
    </cfRule>
    <cfRule type="containsText" dxfId="1344" priority="477" operator="containsText" text="Leve">
      <formula>NOT(ISERROR(SEARCH("Leve",I25)))</formula>
    </cfRule>
    <cfRule type="containsText" dxfId="1343" priority="482" operator="containsText" text="Moderado">
      <formula>NOT(ISERROR(SEARCH("Moderado",I25)))</formula>
    </cfRule>
  </conditionalFormatting>
  <conditionalFormatting sqref="K25:K29">
    <cfRule type="containsText" dxfId="1342" priority="469" operator="containsText" text="Media">
      <formula>NOT(ISERROR(SEARCH("Media",K25)))</formula>
    </cfRule>
  </conditionalFormatting>
  <conditionalFormatting sqref="L25:L29">
    <cfRule type="containsText" dxfId="1341" priority="468" operator="containsText" text="Moderado">
      <formula>NOT(ISERROR(SEARCH("Moderado",L25)))</formula>
    </cfRule>
  </conditionalFormatting>
  <conditionalFormatting sqref="J25:J29">
    <cfRule type="containsText" dxfId="1340" priority="467" operator="containsText" text="Moderado">
      <formula>NOT(ISERROR(SEARCH("Moderado",J25)))</formula>
    </cfRule>
  </conditionalFormatting>
  <conditionalFormatting sqref="J25:J29">
    <cfRule type="containsText" dxfId="1339" priority="465" operator="containsText" text="Bajo">
      <formula>NOT(ISERROR(SEARCH("Bajo",J25)))</formula>
    </cfRule>
    <cfRule type="containsText" dxfId="1338" priority="466" operator="containsText" text="Extremo">
      <formula>NOT(ISERROR(SEARCH("Extremo",J25)))</formula>
    </cfRule>
  </conditionalFormatting>
  <conditionalFormatting sqref="K25:K29">
    <cfRule type="containsText" dxfId="1337" priority="463" operator="containsText" text="Baja">
      <formula>NOT(ISERROR(SEARCH("Baja",K25)))</formula>
    </cfRule>
    <cfRule type="containsText" dxfId="1336" priority="464" operator="containsText" text="Muy Baja">
      <formula>NOT(ISERROR(SEARCH("Muy Baja",K25)))</formula>
    </cfRule>
  </conditionalFormatting>
  <conditionalFormatting sqref="K25:K29">
    <cfRule type="containsText" dxfId="1335" priority="461" operator="containsText" text="Muy Alta">
      <formula>NOT(ISERROR(SEARCH("Muy Alta",K25)))</formula>
    </cfRule>
    <cfRule type="containsText" dxfId="1334" priority="462" operator="containsText" text="Alta">
      <formula>NOT(ISERROR(SEARCH("Alta",K25)))</formula>
    </cfRule>
  </conditionalFormatting>
  <conditionalFormatting sqref="L25:L29">
    <cfRule type="containsText" dxfId="1333" priority="457" operator="containsText" text="Catastrófico">
      <formula>NOT(ISERROR(SEARCH("Catastrófico",L25)))</formula>
    </cfRule>
    <cfRule type="containsText" dxfId="1332" priority="458" operator="containsText" text="Mayor">
      <formula>NOT(ISERROR(SEARCH("Mayor",L25)))</formula>
    </cfRule>
    <cfRule type="containsText" dxfId="1331" priority="459" operator="containsText" text="Menor">
      <formula>NOT(ISERROR(SEARCH("Menor",L25)))</formula>
    </cfRule>
    <cfRule type="containsText" dxfId="1330" priority="460" operator="containsText" text="Leve">
      <formula>NOT(ISERROR(SEARCH("Leve",L25)))</formula>
    </cfRule>
  </conditionalFormatting>
  <conditionalFormatting sqref="K30:L30">
    <cfRule type="containsText" dxfId="1329" priority="451" operator="containsText" text="3- Moderado">
      <formula>NOT(ISERROR(SEARCH("3- Moderado",K30)))</formula>
    </cfRule>
    <cfRule type="containsText" dxfId="1328" priority="452" operator="containsText" text="6- Moderado">
      <formula>NOT(ISERROR(SEARCH("6- Moderado",K30)))</formula>
    </cfRule>
    <cfRule type="containsText" dxfId="1327" priority="453" operator="containsText" text="4- Moderado">
      <formula>NOT(ISERROR(SEARCH("4- Moderado",K30)))</formula>
    </cfRule>
    <cfRule type="containsText" dxfId="1326" priority="454" operator="containsText" text="3- Bajo">
      <formula>NOT(ISERROR(SEARCH("3- Bajo",K30)))</formula>
    </cfRule>
    <cfRule type="containsText" dxfId="1325" priority="455" operator="containsText" text="4- Bajo">
      <formula>NOT(ISERROR(SEARCH("4- Bajo",K30)))</formula>
    </cfRule>
    <cfRule type="containsText" dxfId="1324" priority="456" operator="containsText" text="1- Bajo">
      <formula>NOT(ISERROR(SEARCH("1- Bajo",K30)))</formula>
    </cfRule>
  </conditionalFormatting>
  <conditionalFormatting sqref="H30:I30">
    <cfRule type="containsText" dxfId="1323" priority="445" operator="containsText" text="3- Moderado">
      <formula>NOT(ISERROR(SEARCH("3- Moderado",H30)))</formula>
    </cfRule>
    <cfRule type="containsText" dxfId="1322" priority="446" operator="containsText" text="6- Moderado">
      <formula>NOT(ISERROR(SEARCH("6- Moderado",H30)))</formula>
    </cfRule>
    <cfRule type="containsText" dxfId="1321" priority="447" operator="containsText" text="4- Moderado">
      <formula>NOT(ISERROR(SEARCH("4- Moderado",H30)))</formula>
    </cfRule>
    <cfRule type="containsText" dxfId="1320" priority="448" operator="containsText" text="3- Bajo">
      <formula>NOT(ISERROR(SEARCH("3- Bajo",H30)))</formula>
    </cfRule>
    <cfRule type="containsText" dxfId="1319" priority="449" operator="containsText" text="4- Bajo">
      <formula>NOT(ISERROR(SEARCH("4- Bajo",H30)))</formula>
    </cfRule>
    <cfRule type="containsText" dxfId="1318" priority="450" operator="containsText" text="1- Bajo">
      <formula>NOT(ISERROR(SEARCH("1- Bajo",H30)))</formula>
    </cfRule>
  </conditionalFormatting>
  <conditionalFormatting sqref="A30 C30:E30">
    <cfRule type="containsText" dxfId="1317" priority="439" operator="containsText" text="3- Moderado">
      <formula>NOT(ISERROR(SEARCH("3- Moderado",A30)))</formula>
    </cfRule>
    <cfRule type="containsText" dxfId="1316" priority="440" operator="containsText" text="6- Moderado">
      <formula>NOT(ISERROR(SEARCH("6- Moderado",A30)))</formula>
    </cfRule>
    <cfRule type="containsText" dxfId="1315" priority="441" operator="containsText" text="4- Moderado">
      <formula>NOT(ISERROR(SEARCH("4- Moderado",A30)))</formula>
    </cfRule>
    <cfRule type="containsText" dxfId="1314" priority="442" operator="containsText" text="3- Bajo">
      <formula>NOT(ISERROR(SEARCH("3- Bajo",A30)))</formula>
    </cfRule>
    <cfRule type="containsText" dxfId="1313" priority="443" operator="containsText" text="4- Bajo">
      <formula>NOT(ISERROR(SEARCH("4- Bajo",A30)))</formula>
    </cfRule>
    <cfRule type="containsText" dxfId="1312" priority="444" operator="containsText" text="1- Bajo">
      <formula>NOT(ISERROR(SEARCH("1- Bajo",A30)))</formula>
    </cfRule>
  </conditionalFormatting>
  <conditionalFormatting sqref="F30:G30">
    <cfRule type="containsText" dxfId="1311" priority="433" operator="containsText" text="3- Moderado">
      <formula>NOT(ISERROR(SEARCH("3- Moderado",F30)))</formula>
    </cfRule>
    <cfRule type="containsText" dxfId="1310" priority="434" operator="containsText" text="6- Moderado">
      <formula>NOT(ISERROR(SEARCH("6- Moderado",F30)))</formula>
    </cfRule>
    <cfRule type="containsText" dxfId="1309" priority="435" operator="containsText" text="4- Moderado">
      <formula>NOT(ISERROR(SEARCH("4- Moderado",F30)))</formula>
    </cfRule>
    <cfRule type="containsText" dxfId="1308" priority="436" operator="containsText" text="3- Bajo">
      <formula>NOT(ISERROR(SEARCH("3- Bajo",F30)))</formula>
    </cfRule>
    <cfRule type="containsText" dxfId="1307" priority="437" operator="containsText" text="4- Bajo">
      <formula>NOT(ISERROR(SEARCH("4- Bajo",F30)))</formula>
    </cfRule>
    <cfRule type="containsText" dxfId="1306" priority="438" operator="containsText" text="1- Bajo">
      <formula>NOT(ISERROR(SEARCH("1- Bajo",F30)))</formula>
    </cfRule>
  </conditionalFormatting>
  <conditionalFormatting sqref="J30:J34">
    <cfRule type="containsText" dxfId="1305" priority="428" operator="containsText" text="Bajo">
      <formula>NOT(ISERROR(SEARCH("Bajo",J30)))</formula>
    </cfRule>
    <cfRule type="containsText" dxfId="1304" priority="429" operator="containsText" text="Moderado">
      <formula>NOT(ISERROR(SEARCH("Moderado",J30)))</formula>
    </cfRule>
    <cfRule type="containsText" dxfId="1303" priority="430" operator="containsText" text="Alto">
      <formula>NOT(ISERROR(SEARCH("Alto",J30)))</formula>
    </cfRule>
    <cfRule type="containsText" dxfId="130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01" priority="403" operator="containsText" text="Moderado">
      <formula>NOT(ISERROR(SEARCH("Moderado",M30)))</formula>
    </cfRule>
    <cfRule type="containsText" dxfId="1300" priority="423" operator="containsText" text="Bajo">
      <formula>NOT(ISERROR(SEARCH("Bajo",M30)))</formula>
    </cfRule>
    <cfRule type="containsText" dxfId="1299" priority="424" operator="containsText" text="Moderado">
      <formula>NOT(ISERROR(SEARCH("Moderado",M30)))</formula>
    </cfRule>
    <cfRule type="containsText" dxfId="1298" priority="425" operator="containsText" text="Alto">
      <formula>NOT(ISERROR(SEARCH("Alto",M30)))</formula>
    </cfRule>
    <cfRule type="containsText" dxfId="129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96" priority="417" operator="containsText" text="3- Moderado">
      <formula>NOT(ISERROR(SEARCH("3- Moderado",N30)))</formula>
    </cfRule>
    <cfRule type="containsText" dxfId="1295" priority="418" operator="containsText" text="6- Moderado">
      <formula>NOT(ISERROR(SEARCH("6- Moderado",N30)))</formula>
    </cfRule>
    <cfRule type="containsText" dxfId="1294" priority="419" operator="containsText" text="4- Moderado">
      <formula>NOT(ISERROR(SEARCH("4- Moderado",N30)))</formula>
    </cfRule>
    <cfRule type="containsText" dxfId="1293" priority="420" operator="containsText" text="3- Bajo">
      <formula>NOT(ISERROR(SEARCH("3- Bajo",N30)))</formula>
    </cfRule>
    <cfRule type="containsText" dxfId="1292" priority="421" operator="containsText" text="4- Bajo">
      <formula>NOT(ISERROR(SEARCH("4- Bajo",N30)))</formula>
    </cfRule>
    <cfRule type="containsText" dxfId="1291" priority="422" operator="containsText" text="1- Bajo">
      <formula>NOT(ISERROR(SEARCH("1- Bajo",N30)))</formula>
    </cfRule>
  </conditionalFormatting>
  <conditionalFormatting sqref="H30:H34">
    <cfRule type="containsText" dxfId="1290" priority="404" operator="containsText" text="Muy Alta">
      <formula>NOT(ISERROR(SEARCH("Muy Alta",H30)))</formula>
    </cfRule>
    <cfRule type="containsText" dxfId="1289" priority="405" operator="containsText" text="Alta">
      <formula>NOT(ISERROR(SEARCH("Alta",H30)))</formula>
    </cfRule>
    <cfRule type="containsText" dxfId="1288" priority="406" operator="containsText" text="Muy Alta">
      <formula>NOT(ISERROR(SEARCH("Muy Alta",H30)))</formula>
    </cfRule>
    <cfRule type="containsText" dxfId="1287" priority="411" operator="containsText" text="Muy Baja">
      <formula>NOT(ISERROR(SEARCH("Muy Baja",H30)))</formula>
    </cfRule>
    <cfRule type="containsText" dxfId="1286" priority="412" operator="containsText" text="Baja">
      <formula>NOT(ISERROR(SEARCH("Baja",H30)))</formula>
    </cfRule>
    <cfRule type="containsText" dxfId="1285" priority="413" operator="containsText" text="Media">
      <formula>NOT(ISERROR(SEARCH("Media",H30)))</formula>
    </cfRule>
    <cfRule type="containsText" dxfId="1284" priority="414" operator="containsText" text="Alta">
      <formula>NOT(ISERROR(SEARCH("Alta",H30)))</formula>
    </cfRule>
    <cfRule type="containsText" dxfId="1283" priority="416" operator="containsText" text="Muy Alta">
      <formula>NOT(ISERROR(SEARCH("Muy Alta",H30)))</formula>
    </cfRule>
  </conditionalFormatting>
  <conditionalFormatting sqref="I30:I34">
    <cfRule type="containsText" dxfId="1282" priority="407" operator="containsText" text="Catastrófico">
      <formula>NOT(ISERROR(SEARCH("Catastrófico",I30)))</formula>
    </cfRule>
    <cfRule type="containsText" dxfId="1281" priority="408" operator="containsText" text="Mayor">
      <formula>NOT(ISERROR(SEARCH("Mayor",I30)))</formula>
    </cfRule>
    <cfRule type="containsText" dxfId="1280" priority="409" operator="containsText" text="Menor">
      <formula>NOT(ISERROR(SEARCH("Menor",I30)))</formula>
    </cfRule>
    <cfRule type="containsText" dxfId="1279" priority="410" operator="containsText" text="Leve">
      <formula>NOT(ISERROR(SEARCH("Leve",I30)))</formula>
    </cfRule>
    <cfRule type="containsText" dxfId="1278" priority="415" operator="containsText" text="Moderado">
      <formula>NOT(ISERROR(SEARCH("Moderado",I30)))</formula>
    </cfRule>
  </conditionalFormatting>
  <conditionalFormatting sqref="K30:K34">
    <cfRule type="containsText" dxfId="1277" priority="402" operator="containsText" text="Media">
      <formula>NOT(ISERROR(SEARCH("Media",K30)))</formula>
    </cfRule>
  </conditionalFormatting>
  <conditionalFormatting sqref="L30:L34">
    <cfRule type="containsText" dxfId="1276" priority="401" operator="containsText" text="Moderado">
      <formula>NOT(ISERROR(SEARCH("Moderado",L30)))</formula>
    </cfRule>
  </conditionalFormatting>
  <conditionalFormatting sqref="J30:J34">
    <cfRule type="containsText" dxfId="1275" priority="400" operator="containsText" text="Moderado">
      <formula>NOT(ISERROR(SEARCH("Moderado",J30)))</formula>
    </cfRule>
  </conditionalFormatting>
  <conditionalFormatting sqref="J30:J34">
    <cfRule type="containsText" dxfId="1274" priority="398" operator="containsText" text="Bajo">
      <formula>NOT(ISERROR(SEARCH("Bajo",J30)))</formula>
    </cfRule>
    <cfRule type="containsText" dxfId="1273" priority="399" operator="containsText" text="Extremo">
      <formula>NOT(ISERROR(SEARCH("Extremo",J30)))</formula>
    </cfRule>
  </conditionalFormatting>
  <conditionalFormatting sqref="K30:K34">
    <cfRule type="containsText" dxfId="1272" priority="396" operator="containsText" text="Baja">
      <formula>NOT(ISERROR(SEARCH("Baja",K30)))</formula>
    </cfRule>
    <cfRule type="containsText" dxfId="1271" priority="397" operator="containsText" text="Muy Baja">
      <formula>NOT(ISERROR(SEARCH("Muy Baja",K30)))</formula>
    </cfRule>
  </conditionalFormatting>
  <conditionalFormatting sqref="K30:K34">
    <cfRule type="containsText" dxfId="1270" priority="394" operator="containsText" text="Muy Alta">
      <formula>NOT(ISERROR(SEARCH("Muy Alta",K30)))</formula>
    </cfRule>
    <cfRule type="containsText" dxfId="1269" priority="395" operator="containsText" text="Alta">
      <formula>NOT(ISERROR(SEARCH("Alta",K30)))</formula>
    </cfRule>
  </conditionalFormatting>
  <conditionalFormatting sqref="L30:L34">
    <cfRule type="containsText" dxfId="1268" priority="390" operator="containsText" text="Catastrófico">
      <formula>NOT(ISERROR(SEARCH("Catastrófico",L30)))</formula>
    </cfRule>
    <cfRule type="containsText" dxfId="1267" priority="391" operator="containsText" text="Mayor">
      <formula>NOT(ISERROR(SEARCH("Mayor",L30)))</formula>
    </cfRule>
    <cfRule type="containsText" dxfId="1266" priority="392" operator="containsText" text="Menor">
      <formula>NOT(ISERROR(SEARCH("Menor",L30)))</formula>
    </cfRule>
    <cfRule type="containsText" dxfId="1265" priority="393" operator="containsText" text="Leve">
      <formula>NOT(ISERROR(SEARCH("Leve",L30)))</formula>
    </cfRule>
  </conditionalFormatting>
  <conditionalFormatting sqref="K35:L35">
    <cfRule type="containsText" dxfId="1264" priority="384" operator="containsText" text="3- Moderado">
      <formula>NOT(ISERROR(SEARCH("3- Moderado",K35)))</formula>
    </cfRule>
    <cfRule type="containsText" dxfId="1263" priority="385" operator="containsText" text="6- Moderado">
      <formula>NOT(ISERROR(SEARCH("6- Moderado",K35)))</formula>
    </cfRule>
    <cfRule type="containsText" dxfId="1262" priority="386" operator="containsText" text="4- Moderado">
      <formula>NOT(ISERROR(SEARCH("4- Moderado",K35)))</formula>
    </cfRule>
    <cfRule type="containsText" dxfId="1261" priority="387" operator="containsText" text="3- Bajo">
      <formula>NOT(ISERROR(SEARCH("3- Bajo",K35)))</formula>
    </cfRule>
    <cfRule type="containsText" dxfId="1260" priority="388" operator="containsText" text="4- Bajo">
      <formula>NOT(ISERROR(SEARCH("4- Bajo",K35)))</formula>
    </cfRule>
    <cfRule type="containsText" dxfId="1259" priority="389" operator="containsText" text="1- Bajo">
      <formula>NOT(ISERROR(SEARCH("1- Bajo",K35)))</formula>
    </cfRule>
  </conditionalFormatting>
  <conditionalFormatting sqref="H35:I35">
    <cfRule type="containsText" dxfId="1258" priority="378" operator="containsText" text="3- Moderado">
      <formula>NOT(ISERROR(SEARCH("3- Moderado",H35)))</formula>
    </cfRule>
    <cfRule type="containsText" dxfId="1257" priority="379" operator="containsText" text="6- Moderado">
      <formula>NOT(ISERROR(SEARCH("6- Moderado",H35)))</formula>
    </cfRule>
    <cfRule type="containsText" dxfId="1256" priority="380" operator="containsText" text="4- Moderado">
      <formula>NOT(ISERROR(SEARCH("4- Moderado",H35)))</formula>
    </cfRule>
    <cfRule type="containsText" dxfId="1255" priority="381" operator="containsText" text="3- Bajo">
      <formula>NOT(ISERROR(SEARCH("3- Bajo",H35)))</formula>
    </cfRule>
    <cfRule type="containsText" dxfId="1254" priority="382" operator="containsText" text="4- Bajo">
      <formula>NOT(ISERROR(SEARCH("4- Bajo",H35)))</formula>
    </cfRule>
    <cfRule type="containsText" dxfId="1253" priority="383" operator="containsText" text="1- Bajo">
      <formula>NOT(ISERROR(SEARCH("1- Bajo",H35)))</formula>
    </cfRule>
  </conditionalFormatting>
  <conditionalFormatting sqref="A35 C35:E35">
    <cfRule type="containsText" dxfId="1252" priority="372" operator="containsText" text="3- Moderado">
      <formula>NOT(ISERROR(SEARCH("3- Moderado",A35)))</formula>
    </cfRule>
    <cfRule type="containsText" dxfId="1251" priority="373" operator="containsText" text="6- Moderado">
      <formula>NOT(ISERROR(SEARCH("6- Moderado",A35)))</formula>
    </cfRule>
    <cfRule type="containsText" dxfId="1250" priority="374" operator="containsText" text="4- Moderado">
      <formula>NOT(ISERROR(SEARCH("4- Moderado",A35)))</formula>
    </cfRule>
    <cfRule type="containsText" dxfId="1249" priority="375" operator="containsText" text="3- Bajo">
      <formula>NOT(ISERROR(SEARCH("3- Bajo",A35)))</formula>
    </cfRule>
    <cfRule type="containsText" dxfId="1248" priority="376" operator="containsText" text="4- Bajo">
      <formula>NOT(ISERROR(SEARCH("4- Bajo",A35)))</formula>
    </cfRule>
    <cfRule type="containsText" dxfId="1247" priority="377" operator="containsText" text="1- Bajo">
      <formula>NOT(ISERROR(SEARCH("1- Bajo",A35)))</formula>
    </cfRule>
  </conditionalFormatting>
  <conditionalFormatting sqref="F35:G35">
    <cfRule type="containsText" dxfId="1246" priority="366" operator="containsText" text="3- Moderado">
      <formula>NOT(ISERROR(SEARCH("3- Moderado",F35)))</formula>
    </cfRule>
    <cfRule type="containsText" dxfId="1245" priority="367" operator="containsText" text="6- Moderado">
      <formula>NOT(ISERROR(SEARCH("6- Moderado",F35)))</formula>
    </cfRule>
    <cfRule type="containsText" dxfId="1244" priority="368" operator="containsText" text="4- Moderado">
      <formula>NOT(ISERROR(SEARCH("4- Moderado",F35)))</formula>
    </cfRule>
    <cfRule type="containsText" dxfId="1243" priority="369" operator="containsText" text="3- Bajo">
      <formula>NOT(ISERROR(SEARCH("3- Bajo",F35)))</formula>
    </cfRule>
    <cfRule type="containsText" dxfId="1242" priority="370" operator="containsText" text="4- Bajo">
      <formula>NOT(ISERROR(SEARCH("4- Bajo",F35)))</formula>
    </cfRule>
    <cfRule type="containsText" dxfId="1241" priority="371" operator="containsText" text="1- Bajo">
      <formula>NOT(ISERROR(SEARCH("1- Bajo",F35)))</formula>
    </cfRule>
  </conditionalFormatting>
  <conditionalFormatting sqref="J35:J39">
    <cfRule type="containsText" dxfId="1240" priority="361" operator="containsText" text="Bajo">
      <formula>NOT(ISERROR(SEARCH("Bajo",J35)))</formula>
    </cfRule>
    <cfRule type="containsText" dxfId="1239" priority="362" operator="containsText" text="Moderado">
      <formula>NOT(ISERROR(SEARCH("Moderado",J35)))</formula>
    </cfRule>
    <cfRule type="containsText" dxfId="1238" priority="363" operator="containsText" text="Alto">
      <formula>NOT(ISERROR(SEARCH("Alto",J35)))</formula>
    </cfRule>
    <cfRule type="containsText" dxfId="123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36" priority="336" operator="containsText" text="Moderado">
      <formula>NOT(ISERROR(SEARCH("Moderado",M35)))</formula>
    </cfRule>
    <cfRule type="containsText" dxfId="1235" priority="356" operator="containsText" text="Bajo">
      <formula>NOT(ISERROR(SEARCH("Bajo",M35)))</formula>
    </cfRule>
    <cfRule type="containsText" dxfId="1234" priority="357" operator="containsText" text="Moderado">
      <formula>NOT(ISERROR(SEARCH("Moderado",M35)))</formula>
    </cfRule>
    <cfRule type="containsText" dxfId="1233" priority="358" operator="containsText" text="Alto">
      <formula>NOT(ISERROR(SEARCH("Alto",M35)))</formula>
    </cfRule>
    <cfRule type="containsText" dxfId="123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31" priority="350" operator="containsText" text="3- Moderado">
      <formula>NOT(ISERROR(SEARCH("3- Moderado",N35)))</formula>
    </cfRule>
    <cfRule type="containsText" dxfId="1230" priority="351" operator="containsText" text="6- Moderado">
      <formula>NOT(ISERROR(SEARCH("6- Moderado",N35)))</formula>
    </cfRule>
    <cfRule type="containsText" dxfId="1229" priority="352" operator="containsText" text="4- Moderado">
      <formula>NOT(ISERROR(SEARCH("4- Moderado",N35)))</formula>
    </cfRule>
    <cfRule type="containsText" dxfId="1228" priority="353" operator="containsText" text="3- Bajo">
      <formula>NOT(ISERROR(SEARCH("3- Bajo",N35)))</formula>
    </cfRule>
    <cfRule type="containsText" dxfId="1227" priority="354" operator="containsText" text="4- Bajo">
      <formula>NOT(ISERROR(SEARCH("4- Bajo",N35)))</formula>
    </cfRule>
    <cfRule type="containsText" dxfId="1226" priority="355" operator="containsText" text="1- Bajo">
      <formula>NOT(ISERROR(SEARCH("1- Bajo",N35)))</formula>
    </cfRule>
  </conditionalFormatting>
  <conditionalFormatting sqref="H35:H39">
    <cfRule type="containsText" dxfId="1225" priority="337" operator="containsText" text="Muy Alta">
      <formula>NOT(ISERROR(SEARCH("Muy Alta",H35)))</formula>
    </cfRule>
    <cfRule type="containsText" dxfId="1224" priority="338" operator="containsText" text="Alta">
      <formula>NOT(ISERROR(SEARCH("Alta",H35)))</formula>
    </cfRule>
    <cfRule type="containsText" dxfId="1223" priority="339" operator="containsText" text="Muy Alta">
      <formula>NOT(ISERROR(SEARCH("Muy Alta",H35)))</formula>
    </cfRule>
    <cfRule type="containsText" dxfId="1222" priority="344" operator="containsText" text="Muy Baja">
      <formula>NOT(ISERROR(SEARCH("Muy Baja",H35)))</formula>
    </cfRule>
    <cfRule type="containsText" dxfId="1221" priority="345" operator="containsText" text="Baja">
      <formula>NOT(ISERROR(SEARCH("Baja",H35)))</formula>
    </cfRule>
    <cfRule type="containsText" dxfId="1220" priority="346" operator="containsText" text="Media">
      <formula>NOT(ISERROR(SEARCH("Media",H35)))</formula>
    </cfRule>
    <cfRule type="containsText" dxfId="1219" priority="347" operator="containsText" text="Alta">
      <formula>NOT(ISERROR(SEARCH("Alta",H35)))</formula>
    </cfRule>
    <cfRule type="containsText" dxfId="1218" priority="349" operator="containsText" text="Muy Alta">
      <formula>NOT(ISERROR(SEARCH("Muy Alta",H35)))</formula>
    </cfRule>
  </conditionalFormatting>
  <conditionalFormatting sqref="I35:I39">
    <cfRule type="containsText" dxfId="1217" priority="340" operator="containsText" text="Catastrófico">
      <formula>NOT(ISERROR(SEARCH("Catastrófico",I35)))</formula>
    </cfRule>
    <cfRule type="containsText" dxfId="1216" priority="341" operator="containsText" text="Mayor">
      <formula>NOT(ISERROR(SEARCH("Mayor",I35)))</formula>
    </cfRule>
    <cfRule type="containsText" dxfId="1215" priority="342" operator="containsText" text="Menor">
      <formula>NOT(ISERROR(SEARCH("Menor",I35)))</formula>
    </cfRule>
    <cfRule type="containsText" dxfId="1214" priority="343" operator="containsText" text="Leve">
      <formula>NOT(ISERROR(SEARCH("Leve",I35)))</formula>
    </cfRule>
    <cfRule type="containsText" dxfId="1213" priority="348" operator="containsText" text="Moderado">
      <formula>NOT(ISERROR(SEARCH("Moderado",I35)))</formula>
    </cfRule>
  </conditionalFormatting>
  <conditionalFormatting sqref="K35:K39">
    <cfRule type="containsText" dxfId="1212" priority="335" operator="containsText" text="Media">
      <formula>NOT(ISERROR(SEARCH("Media",K35)))</formula>
    </cfRule>
  </conditionalFormatting>
  <conditionalFormatting sqref="L35:L39">
    <cfRule type="containsText" dxfId="1211" priority="334" operator="containsText" text="Moderado">
      <formula>NOT(ISERROR(SEARCH("Moderado",L35)))</formula>
    </cfRule>
  </conditionalFormatting>
  <conditionalFormatting sqref="J35:J39">
    <cfRule type="containsText" dxfId="1210" priority="333" operator="containsText" text="Moderado">
      <formula>NOT(ISERROR(SEARCH("Moderado",J35)))</formula>
    </cfRule>
  </conditionalFormatting>
  <conditionalFormatting sqref="J35:J39">
    <cfRule type="containsText" dxfId="1209" priority="331" operator="containsText" text="Bajo">
      <formula>NOT(ISERROR(SEARCH("Bajo",J35)))</formula>
    </cfRule>
    <cfRule type="containsText" dxfId="1208" priority="332" operator="containsText" text="Extremo">
      <formula>NOT(ISERROR(SEARCH("Extremo",J35)))</formula>
    </cfRule>
  </conditionalFormatting>
  <conditionalFormatting sqref="K35:K39">
    <cfRule type="containsText" dxfId="1207" priority="329" operator="containsText" text="Baja">
      <formula>NOT(ISERROR(SEARCH("Baja",K35)))</formula>
    </cfRule>
    <cfRule type="containsText" dxfId="1206" priority="330" operator="containsText" text="Muy Baja">
      <formula>NOT(ISERROR(SEARCH("Muy Baja",K35)))</formula>
    </cfRule>
  </conditionalFormatting>
  <conditionalFormatting sqref="K35:K39">
    <cfRule type="containsText" dxfId="1205" priority="327" operator="containsText" text="Muy Alta">
      <formula>NOT(ISERROR(SEARCH("Muy Alta",K35)))</formula>
    </cfRule>
    <cfRule type="containsText" dxfId="1204" priority="328" operator="containsText" text="Alta">
      <formula>NOT(ISERROR(SEARCH("Alta",K35)))</formula>
    </cfRule>
  </conditionalFormatting>
  <conditionalFormatting sqref="L35:L39">
    <cfRule type="containsText" dxfId="1203" priority="323" operator="containsText" text="Catastrófico">
      <formula>NOT(ISERROR(SEARCH("Catastrófico",L35)))</formula>
    </cfRule>
    <cfRule type="containsText" dxfId="1202" priority="324" operator="containsText" text="Mayor">
      <formula>NOT(ISERROR(SEARCH("Mayor",L35)))</formula>
    </cfRule>
    <cfRule type="containsText" dxfId="1201" priority="325" operator="containsText" text="Menor">
      <formula>NOT(ISERROR(SEARCH("Menor",L35)))</formula>
    </cfRule>
    <cfRule type="containsText" dxfId="1200"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D8" zoomScale="55" zoomScaleNormal="55" workbookViewId="0">
      <selection activeCell="O10" sqref="O10:O14"/>
    </sheetView>
  </sheetViews>
  <sheetFormatPr defaultColWidth="11.42578125" defaultRowHeight="14.45"/>
  <cols>
    <col min="1" max="2" width="18.42578125" style="81" customWidth="1"/>
    <col min="3" max="3" width="15.5703125" customWidth="1"/>
    <col min="4" max="4" width="27.5703125" style="81"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1" customWidth="1"/>
    <col min="21" max="176" width="11.42578125" style="6"/>
  </cols>
  <sheetData>
    <row r="1" spans="1:278" s="159" customFormat="1" ht="16.5" customHeight="1">
      <c r="A1" s="417"/>
      <c r="B1" s="418"/>
      <c r="C1" s="418"/>
      <c r="D1" s="465" t="s">
        <v>646</v>
      </c>
      <c r="E1" s="465"/>
      <c r="F1" s="465"/>
      <c r="G1" s="465"/>
      <c r="H1" s="465"/>
      <c r="I1" s="465"/>
      <c r="J1" s="465"/>
      <c r="K1" s="465"/>
      <c r="L1" s="465"/>
      <c r="M1" s="465"/>
      <c r="N1" s="465"/>
      <c r="O1" s="465"/>
      <c r="P1" s="465"/>
      <c r="Q1" s="466"/>
      <c r="R1" s="409" t="s">
        <v>385</v>
      </c>
      <c r="S1" s="409"/>
      <c r="T1" s="409"/>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419"/>
      <c r="B2" s="420"/>
      <c r="C2" s="420"/>
      <c r="D2" s="467"/>
      <c r="E2" s="467"/>
      <c r="F2" s="467"/>
      <c r="G2" s="467"/>
      <c r="H2" s="467"/>
      <c r="I2" s="467"/>
      <c r="J2" s="467"/>
      <c r="K2" s="467"/>
      <c r="L2" s="467"/>
      <c r="M2" s="467"/>
      <c r="N2" s="467"/>
      <c r="O2" s="467"/>
      <c r="P2" s="467"/>
      <c r="Q2" s="468"/>
      <c r="R2" s="409"/>
      <c r="S2" s="409"/>
      <c r="T2" s="409"/>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170"/>
      <c r="D3" s="467"/>
      <c r="E3" s="467"/>
      <c r="F3" s="467"/>
      <c r="G3" s="467"/>
      <c r="H3" s="467"/>
      <c r="I3" s="467"/>
      <c r="J3" s="467"/>
      <c r="K3" s="467"/>
      <c r="L3" s="467"/>
      <c r="M3" s="467"/>
      <c r="N3" s="467"/>
      <c r="O3" s="467"/>
      <c r="P3" s="467"/>
      <c r="Q3" s="468"/>
      <c r="R3" s="409"/>
      <c r="S3" s="409"/>
      <c r="T3" s="409"/>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410" t="s">
        <v>386</v>
      </c>
      <c r="B4" s="411"/>
      <c r="C4" s="412"/>
      <c r="D4" s="413" t="str">
        <f>'Mapa Final'!D4</f>
        <v>PLANEACIÓN ESTRATÉGICA</v>
      </c>
      <c r="E4" s="414"/>
      <c r="F4" s="414"/>
      <c r="G4" s="414"/>
      <c r="H4" s="414"/>
      <c r="I4" s="414"/>
      <c r="J4" s="414"/>
      <c r="K4" s="414"/>
      <c r="L4" s="414"/>
      <c r="M4" s="414"/>
      <c r="N4" s="415"/>
      <c r="O4" s="416"/>
      <c r="P4" s="416"/>
      <c r="Q4" s="416"/>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410" t="s">
        <v>387</v>
      </c>
      <c r="B5" s="411"/>
      <c r="C5" s="412"/>
      <c r="D5" s="42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410" t="s">
        <v>389</v>
      </c>
      <c r="B6" s="411"/>
      <c r="C6" s="412"/>
      <c r="D6" s="421" t="str">
        <f>'Mapa Final'!D6</f>
        <v xml:space="preserve">Nivel Central </v>
      </c>
      <c r="E6" s="422"/>
      <c r="F6" s="422"/>
      <c r="G6" s="422"/>
      <c r="H6" s="422"/>
      <c r="I6" s="422"/>
      <c r="J6" s="422"/>
      <c r="K6" s="422"/>
      <c r="L6" s="422"/>
      <c r="M6" s="422"/>
      <c r="N6" s="42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1" customFormat="1" ht="39.75" customHeight="1" thickTop="1" thickBot="1">
      <c r="A7" s="460" t="s">
        <v>609</v>
      </c>
      <c r="B7" s="461"/>
      <c r="C7" s="461"/>
      <c r="D7" s="461"/>
      <c r="E7" s="461"/>
      <c r="F7" s="462"/>
      <c r="G7" s="188"/>
      <c r="H7" s="463" t="s">
        <v>610</v>
      </c>
      <c r="I7" s="463"/>
      <c r="J7" s="463"/>
      <c r="K7" s="463" t="s">
        <v>611</v>
      </c>
      <c r="L7" s="463"/>
      <c r="M7" s="463"/>
      <c r="N7" s="464" t="s">
        <v>612</v>
      </c>
      <c r="O7" s="469" t="s">
        <v>613</v>
      </c>
      <c r="P7" s="471" t="s">
        <v>614</v>
      </c>
      <c r="Q7" s="472"/>
      <c r="R7" s="471" t="s">
        <v>615</v>
      </c>
      <c r="S7" s="472"/>
      <c r="T7" s="473" t="s">
        <v>647</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c r="A8" s="197" t="s">
        <v>87</v>
      </c>
      <c r="B8" s="197" t="s">
        <v>396</v>
      </c>
      <c r="C8" s="198" t="s">
        <v>27</v>
      </c>
      <c r="D8" s="189" t="s">
        <v>397</v>
      </c>
      <c r="E8" s="190" t="s">
        <v>31</v>
      </c>
      <c r="F8" s="190" t="s">
        <v>33</v>
      </c>
      <c r="G8" s="190" t="s">
        <v>35</v>
      </c>
      <c r="H8" s="191" t="s">
        <v>617</v>
      </c>
      <c r="I8" s="191" t="s">
        <v>559</v>
      </c>
      <c r="J8" s="191" t="s">
        <v>618</v>
      </c>
      <c r="K8" s="191" t="s">
        <v>617</v>
      </c>
      <c r="L8" s="191" t="s">
        <v>619</v>
      </c>
      <c r="M8" s="191" t="s">
        <v>618</v>
      </c>
      <c r="N8" s="464"/>
      <c r="O8" s="470"/>
      <c r="P8" s="192" t="s">
        <v>620</v>
      </c>
      <c r="Q8" s="192" t="s">
        <v>621</v>
      </c>
      <c r="R8" s="192" t="s">
        <v>622</v>
      </c>
      <c r="S8" s="192" t="s">
        <v>623</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c r="A9" s="458"/>
      <c r="B9" s="459"/>
      <c r="C9" s="459"/>
      <c r="D9" s="459"/>
      <c r="E9" s="459"/>
      <c r="F9" s="459"/>
      <c r="G9" s="459"/>
      <c r="H9" s="459"/>
      <c r="I9" s="459"/>
      <c r="J9" s="459"/>
      <c r="K9" s="459"/>
      <c r="L9" s="459"/>
      <c r="M9" s="459"/>
      <c r="N9" s="45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c r="A10" s="447">
        <f>'Mapa Final'!A10</f>
        <v>1</v>
      </c>
      <c r="B10" s="456" t="str">
        <f>'Mapa Final'!B10</f>
        <v xml:space="preserve">INCUMPLIMIENTO AL PLAN DE ACCIÓN </v>
      </c>
      <c r="C10" s="450" t="str">
        <f>'Mapa Final'!C10</f>
        <v>Incumplimiento de las metas establecidas</v>
      </c>
      <c r="D10" s="450"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 Alto volumen de carga laboral </v>
      </c>
      <c r="E10" s="453" t="str">
        <f>'Mapa Final'!E10</f>
        <v xml:space="preserve">Insuficiencia de información para formular el plan de acción </v>
      </c>
      <c r="F10" s="453" t="str">
        <f>'Mapa Final'!F10</f>
        <v>Posibilidad  de Incumplimiento de las metas establecidas debido a la insuficiencia de información para formular el plan de acción.</v>
      </c>
      <c r="G10" s="453" t="str">
        <f>'Mapa Final'!G10</f>
        <v>Ejecución y Administración de Procesos</v>
      </c>
      <c r="H10" s="425" t="str">
        <f>'Mapa Final'!I10</f>
        <v>Baja</v>
      </c>
      <c r="I10" s="428" t="str">
        <f>'Mapa Final'!L10</f>
        <v>Moderado</v>
      </c>
      <c r="J10" s="431" t="str">
        <f>'Mapa Final'!N10</f>
        <v>Moderado</v>
      </c>
      <c r="K10" s="434" t="str">
        <f>'Mapa Final'!AA10</f>
        <v>Baja</v>
      </c>
      <c r="L10" s="434" t="str">
        <f>'Mapa Final'!AE10</f>
        <v>Moderado</v>
      </c>
      <c r="M10" s="444" t="str">
        <f>'Mapa Final'!AG10</f>
        <v>Moderado</v>
      </c>
      <c r="N10" s="434" t="str">
        <f>'Mapa Final'!AH10</f>
        <v>Aceptar</v>
      </c>
      <c r="O10" s="441" t="s">
        <v>648</v>
      </c>
      <c r="P10" s="440"/>
      <c r="Q10" s="440" t="s">
        <v>9</v>
      </c>
      <c r="R10" s="437">
        <v>45108</v>
      </c>
      <c r="S10" s="437">
        <v>45199</v>
      </c>
      <c r="T10" s="441" t="s">
        <v>649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4" customFormat="1" ht="13.5" customHeight="1">
      <c r="A11" s="448"/>
      <c r="B11" s="360"/>
      <c r="C11" s="451"/>
      <c r="D11" s="451"/>
      <c r="E11" s="454"/>
      <c r="F11" s="454"/>
      <c r="G11" s="454"/>
      <c r="H11" s="426"/>
      <c r="I11" s="429"/>
      <c r="J11" s="432"/>
      <c r="K11" s="435"/>
      <c r="L11" s="435"/>
      <c r="M11" s="445"/>
      <c r="N11" s="435"/>
      <c r="O11" s="442"/>
      <c r="P11" s="438"/>
      <c r="Q11" s="438"/>
      <c r="R11" s="438"/>
      <c r="S11" s="438"/>
      <c r="T11" s="44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4" customFormat="1" ht="13.5" customHeight="1">
      <c r="A12" s="448"/>
      <c r="B12" s="360"/>
      <c r="C12" s="451"/>
      <c r="D12" s="451"/>
      <c r="E12" s="454"/>
      <c r="F12" s="454"/>
      <c r="G12" s="454"/>
      <c r="H12" s="426"/>
      <c r="I12" s="429"/>
      <c r="J12" s="432"/>
      <c r="K12" s="435"/>
      <c r="L12" s="435"/>
      <c r="M12" s="445"/>
      <c r="N12" s="435"/>
      <c r="O12" s="442"/>
      <c r="P12" s="438"/>
      <c r="Q12" s="438"/>
      <c r="R12" s="438"/>
      <c r="S12" s="438"/>
      <c r="T12" s="44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4" customFormat="1" ht="13.5" customHeight="1">
      <c r="A13" s="448"/>
      <c r="B13" s="360"/>
      <c r="C13" s="451"/>
      <c r="D13" s="451"/>
      <c r="E13" s="454"/>
      <c r="F13" s="454"/>
      <c r="G13" s="454"/>
      <c r="H13" s="426"/>
      <c r="I13" s="429"/>
      <c r="J13" s="432"/>
      <c r="K13" s="435"/>
      <c r="L13" s="435"/>
      <c r="M13" s="445"/>
      <c r="N13" s="435"/>
      <c r="O13" s="442"/>
      <c r="P13" s="438"/>
      <c r="Q13" s="438"/>
      <c r="R13" s="438"/>
      <c r="S13" s="438"/>
      <c r="T13" s="44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4" customFormat="1" ht="238.5" customHeight="1">
      <c r="A14" s="449"/>
      <c r="B14" s="457"/>
      <c r="C14" s="452"/>
      <c r="D14" s="452"/>
      <c r="E14" s="455"/>
      <c r="F14" s="455"/>
      <c r="G14" s="455"/>
      <c r="H14" s="427"/>
      <c r="I14" s="430"/>
      <c r="J14" s="433"/>
      <c r="K14" s="436"/>
      <c r="L14" s="436"/>
      <c r="M14" s="446"/>
      <c r="N14" s="436"/>
      <c r="O14" s="443"/>
      <c r="P14" s="439"/>
      <c r="Q14" s="439"/>
      <c r="R14" s="439"/>
      <c r="S14" s="439"/>
      <c r="T14" s="44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4" customFormat="1" ht="15" customHeight="1">
      <c r="A15" s="447">
        <f>'Mapa Final'!A13</f>
        <v>2</v>
      </c>
      <c r="B15" s="456" t="str">
        <f>'Mapa Final'!B13</f>
        <v>DEMORA EN LA EJECUCIÓN DE LAS ACTIVIDADES DEL PLAN DE ACCIÓN</v>
      </c>
      <c r="C15" s="450" t="str">
        <f>'Mapa Final'!C13</f>
        <v>Incumplimiento de las metas establecidas</v>
      </c>
      <c r="D15" s="450" t="str">
        <f>'Mapa Final'!D13</f>
        <v>1 Insuficiente planta de personal para adelantar los procesos y actividades relacionadas con el proceso de Planeación Estratégica 
2 Alto volumen de carga laboral                                              3. Cambio o Rotación del personal</v>
      </c>
      <c r="E15" s="453" t="str">
        <f>'Mapa Final'!E13</f>
        <v>Carencia de control y seguimiento al plan de acción.</v>
      </c>
      <c r="F15" s="453" t="str">
        <f>'Mapa Final'!F13</f>
        <v>Posibilidad de Incumplimiento de las metas establecidas debido a la carencia de control y seguimiento al plan de acción.</v>
      </c>
      <c r="G15" s="453" t="str">
        <f>'Mapa Final'!G13</f>
        <v>Ejecución y Administración de Procesos</v>
      </c>
      <c r="H15" s="425" t="str">
        <f>'Mapa Final'!I13</f>
        <v>Baja</v>
      </c>
      <c r="I15" s="428" t="str">
        <f>'Mapa Final'!L13</f>
        <v>Moderado</v>
      </c>
      <c r="J15" s="431" t="str">
        <f>'Mapa Final'!N13</f>
        <v>Moderado</v>
      </c>
      <c r="K15" s="434" t="str">
        <f>'Mapa Final'!AA13</f>
        <v>Baja</v>
      </c>
      <c r="L15" s="434" t="str">
        <f>'Mapa Final'!AE13</f>
        <v>Moderado</v>
      </c>
      <c r="M15" s="444" t="str">
        <f>'Mapa Final'!AG13</f>
        <v>Moderado</v>
      </c>
      <c r="N15" s="434" t="str">
        <f>'Mapa Final'!AH13</f>
        <v>Aceptar</v>
      </c>
      <c r="O15" s="441" t="s">
        <v>650</v>
      </c>
      <c r="P15" s="440"/>
      <c r="Q15" s="440" t="s">
        <v>9</v>
      </c>
      <c r="R15" s="437">
        <v>45108</v>
      </c>
      <c r="S15" s="437">
        <v>45199</v>
      </c>
      <c r="T15" s="441" t="s">
        <v>651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4" customFormat="1" ht="13.5" customHeight="1">
      <c r="A16" s="448"/>
      <c r="B16" s="360"/>
      <c r="C16" s="451"/>
      <c r="D16" s="451"/>
      <c r="E16" s="454"/>
      <c r="F16" s="454"/>
      <c r="G16" s="454"/>
      <c r="H16" s="426"/>
      <c r="I16" s="429"/>
      <c r="J16" s="432"/>
      <c r="K16" s="435"/>
      <c r="L16" s="435"/>
      <c r="M16" s="445"/>
      <c r="N16" s="435"/>
      <c r="O16" s="442"/>
      <c r="P16" s="438"/>
      <c r="Q16" s="438"/>
      <c r="R16" s="438"/>
      <c r="S16" s="438"/>
      <c r="T16" s="44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4" customFormat="1" ht="13.5" customHeight="1">
      <c r="A17" s="448"/>
      <c r="B17" s="360"/>
      <c r="C17" s="451"/>
      <c r="D17" s="451"/>
      <c r="E17" s="454"/>
      <c r="F17" s="454"/>
      <c r="G17" s="454"/>
      <c r="H17" s="426"/>
      <c r="I17" s="429"/>
      <c r="J17" s="432"/>
      <c r="K17" s="435"/>
      <c r="L17" s="435"/>
      <c r="M17" s="445"/>
      <c r="N17" s="435"/>
      <c r="O17" s="442"/>
      <c r="P17" s="438"/>
      <c r="Q17" s="438"/>
      <c r="R17" s="438"/>
      <c r="S17" s="438"/>
      <c r="T17" s="44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4" customFormat="1" ht="13.5" customHeight="1">
      <c r="A18" s="448"/>
      <c r="B18" s="360"/>
      <c r="C18" s="451"/>
      <c r="D18" s="451"/>
      <c r="E18" s="454"/>
      <c r="F18" s="454"/>
      <c r="G18" s="454"/>
      <c r="H18" s="426"/>
      <c r="I18" s="429"/>
      <c r="J18" s="432"/>
      <c r="K18" s="435"/>
      <c r="L18" s="435"/>
      <c r="M18" s="445"/>
      <c r="N18" s="435"/>
      <c r="O18" s="442"/>
      <c r="P18" s="438"/>
      <c r="Q18" s="438"/>
      <c r="R18" s="438"/>
      <c r="S18" s="438"/>
      <c r="T18" s="44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4" customFormat="1" ht="255.75" customHeight="1">
      <c r="A19" s="449"/>
      <c r="B19" s="457"/>
      <c r="C19" s="452"/>
      <c r="D19" s="452"/>
      <c r="E19" s="455"/>
      <c r="F19" s="455"/>
      <c r="G19" s="455"/>
      <c r="H19" s="427"/>
      <c r="I19" s="430"/>
      <c r="J19" s="433"/>
      <c r="K19" s="436"/>
      <c r="L19" s="436"/>
      <c r="M19" s="446"/>
      <c r="N19" s="436"/>
      <c r="O19" s="443"/>
      <c r="P19" s="439"/>
      <c r="Q19" s="439"/>
      <c r="R19" s="439"/>
      <c r="S19" s="439"/>
      <c r="T19" s="44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45" hidden="1" customHeight="1">
      <c r="A20" s="447" t="e">
        <f>'Mapa Final'!#REF!</f>
        <v>#REF!</v>
      </c>
      <c r="B20" s="456" t="e">
        <f>'Mapa Final'!#REF!</f>
        <v>#REF!</v>
      </c>
      <c r="C20" s="450" t="e">
        <f>'Mapa Final'!#REF!</f>
        <v>#REF!</v>
      </c>
      <c r="D20" s="450" t="e">
        <f>'Mapa Final'!#REF!</f>
        <v>#REF!</v>
      </c>
      <c r="E20" s="453" t="e">
        <f>'Mapa Final'!#REF!</f>
        <v>#REF!</v>
      </c>
      <c r="F20" s="453" t="e">
        <f>'Mapa Final'!#REF!</f>
        <v>#REF!</v>
      </c>
      <c r="G20" s="453" t="e">
        <f>'Mapa Final'!#REF!</f>
        <v>#REF!</v>
      </c>
      <c r="H20" s="425" t="e">
        <f>'Mapa Final'!#REF!</f>
        <v>#REF!</v>
      </c>
      <c r="I20" s="428" t="e">
        <f>'Mapa Final'!#REF!</f>
        <v>#REF!</v>
      </c>
      <c r="J20" s="431" t="e">
        <f>'Mapa Final'!#REF!</f>
        <v>#REF!</v>
      </c>
      <c r="K20" s="434" t="e">
        <f>'Mapa Final'!#REF!</f>
        <v>#REF!</v>
      </c>
      <c r="L20" s="434" t="e">
        <f>'Mapa Final'!#REF!</f>
        <v>#REF!</v>
      </c>
      <c r="M20" s="444" t="e">
        <f>'Mapa Final'!#REF!</f>
        <v>#REF!</v>
      </c>
      <c r="N20" s="434" t="e">
        <f>'Mapa Final'!#REF!</f>
        <v>#REF!</v>
      </c>
      <c r="O20" s="441" t="s">
        <v>166</v>
      </c>
      <c r="P20" s="440"/>
      <c r="Q20" s="440" t="s">
        <v>9</v>
      </c>
      <c r="R20" s="437">
        <v>44378</v>
      </c>
      <c r="S20" s="437">
        <v>44469</v>
      </c>
      <c r="T20" s="441" t="s">
        <v>639</v>
      </c>
      <c r="U20" s="34"/>
      <c r="V20" s="34"/>
    </row>
    <row r="21" spans="1:176" ht="14.45" hidden="1" customHeight="1">
      <c r="A21" s="448"/>
      <c r="B21" s="360"/>
      <c r="C21" s="451"/>
      <c r="D21" s="451"/>
      <c r="E21" s="454"/>
      <c r="F21" s="454"/>
      <c r="G21" s="454"/>
      <c r="H21" s="426"/>
      <c r="I21" s="429"/>
      <c r="J21" s="432"/>
      <c r="K21" s="435"/>
      <c r="L21" s="435"/>
      <c r="M21" s="445"/>
      <c r="N21" s="435"/>
      <c r="O21" s="442"/>
      <c r="P21" s="438"/>
      <c r="Q21" s="438"/>
      <c r="R21" s="438"/>
      <c r="S21" s="438"/>
      <c r="T21" s="442"/>
      <c r="U21" s="34"/>
      <c r="V21" s="34"/>
    </row>
    <row r="22" spans="1:176" ht="14.45" hidden="1" customHeight="1">
      <c r="A22" s="448"/>
      <c r="B22" s="360"/>
      <c r="C22" s="451"/>
      <c r="D22" s="451"/>
      <c r="E22" s="454"/>
      <c r="F22" s="454"/>
      <c r="G22" s="454"/>
      <c r="H22" s="426"/>
      <c r="I22" s="429"/>
      <c r="J22" s="432"/>
      <c r="K22" s="435"/>
      <c r="L22" s="435"/>
      <c r="M22" s="445"/>
      <c r="N22" s="435"/>
      <c r="O22" s="442"/>
      <c r="P22" s="438"/>
      <c r="Q22" s="438"/>
      <c r="R22" s="438"/>
      <c r="S22" s="438"/>
      <c r="T22" s="442"/>
      <c r="U22" s="34"/>
      <c r="V22" s="34"/>
    </row>
    <row r="23" spans="1:176" ht="14.45" hidden="1" customHeight="1">
      <c r="A23" s="448"/>
      <c r="B23" s="360"/>
      <c r="C23" s="451"/>
      <c r="D23" s="451"/>
      <c r="E23" s="454"/>
      <c r="F23" s="454"/>
      <c r="G23" s="454"/>
      <c r="H23" s="426"/>
      <c r="I23" s="429"/>
      <c r="J23" s="432"/>
      <c r="K23" s="435"/>
      <c r="L23" s="435"/>
      <c r="M23" s="445"/>
      <c r="N23" s="435"/>
      <c r="O23" s="442"/>
      <c r="P23" s="438"/>
      <c r="Q23" s="438"/>
      <c r="R23" s="438"/>
      <c r="S23" s="438"/>
      <c r="T23" s="442"/>
      <c r="U23" s="34"/>
      <c r="V23" s="34"/>
    </row>
    <row r="24" spans="1:176" ht="307.5" hidden="1" customHeight="1" thickBot="1">
      <c r="A24" s="449"/>
      <c r="B24" s="457"/>
      <c r="C24" s="452"/>
      <c r="D24" s="452"/>
      <c r="E24" s="455"/>
      <c r="F24" s="455"/>
      <c r="G24" s="455"/>
      <c r="H24" s="427"/>
      <c r="I24" s="430"/>
      <c r="J24" s="433"/>
      <c r="K24" s="436"/>
      <c r="L24" s="436"/>
      <c r="M24" s="446"/>
      <c r="N24" s="436"/>
      <c r="O24" s="443"/>
      <c r="P24" s="439"/>
      <c r="Q24" s="439"/>
      <c r="R24" s="439"/>
      <c r="S24" s="439"/>
      <c r="T24" s="443"/>
      <c r="U24" s="34"/>
      <c r="V24" s="34"/>
    </row>
    <row r="25" spans="1:176" ht="14.45" customHeight="1">
      <c r="A25" s="447">
        <f>'Mapa Final'!A16</f>
        <v>3</v>
      </c>
      <c r="B25" s="456" t="str">
        <f>'Mapa Final'!B16</f>
        <v>CORRUPCION</v>
      </c>
      <c r="C25" s="450" t="str">
        <f>'Mapa Final'!C16</f>
        <v>Reputacional(Corrupción)</v>
      </c>
      <c r="D25" s="450" t="str">
        <f>'Mapa Final'!D16</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25" s="453" t="str">
        <f>'Mapa Final'!E16</f>
        <v xml:space="preserve">Falta de transparencia, ética y valores. </v>
      </c>
      <c r="F25" s="453" t="str">
        <f>'Mapa Final'!F16</f>
        <v xml:space="preserve">Posibilidad de generar mala imagen institucional en razón a actos indebidos de  los servidores judiciales por la falta de transparencia, ética y valores </v>
      </c>
      <c r="G25" s="453" t="str">
        <f>'Mapa Final'!G16</f>
        <v>Fraude Interno</v>
      </c>
      <c r="H25" s="425" t="str">
        <f>'Mapa Final'!I16</f>
        <v>Media</v>
      </c>
      <c r="I25" s="428" t="str">
        <f>'Mapa Final'!L16</f>
        <v>Mayor</v>
      </c>
      <c r="J25" s="431" t="str">
        <f>'Mapa Final'!N16</f>
        <v xml:space="preserve">Alto </v>
      </c>
      <c r="K25" s="434" t="str">
        <f>'Mapa Final'!AA16</f>
        <v>Baja</v>
      </c>
      <c r="L25" s="434" t="str">
        <f>'Mapa Final'!AE16</f>
        <v>Mayor</v>
      </c>
      <c r="M25" s="444" t="str">
        <f>'Mapa Final'!AG16</f>
        <v xml:space="preserve">Alto </v>
      </c>
      <c r="N25" s="434" t="str">
        <f>'Mapa Final'!AH16</f>
        <v>Evitar</v>
      </c>
      <c r="O25" s="441" t="s">
        <v>652</v>
      </c>
      <c r="P25" s="440"/>
      <c r="Q25" s="440" t="s">
        <v>9</v>
      </c>
      <c r="R25" s="437">
        <v>45108</v>
      </c>
      <c r="S25" s="437">
        <v>45199</v>
      </c>
      <c r="T25" s="441" t="s">
        <v>653</v>
      </c>
    </row>
    <row r="26" spans="1:176" ht="14.45" customHeight="1">
      <c r="A26" s="448"/>
      <c r="B26" s="360"/>
      <c r="C26" s="451"/>
      <c r="D26" s="451"/>
      <c r="E26" s="454"/>
      <c r="F26" s="454"/>
      <c r="G26" s="454"/>
      <c r="H26" s="426"/>
      <c r="I26" s="429"/>
      <c r="J26" s="432"/>
      <c r="K26" s="435"/>
      <c r="L26" s="435"/>
      <c r="M26" s="445"/>
      <c r="N26" s="435"/>
      <c r="O26" s="442"/>
      <c r="P26" s="438"/>
      <c r="Q26" s="438"/>
      <c r="R26" s="438"/>
      <c r="S26" s="438"/>
      <c r="T26" s="442"/>
    </row>
    <row r="27" spans="1:176" ht="14.45" customHeight="1">
      <c r="A27" s="448"/>
      <c r="B27" s="360"/>
      <c r="C27" s="451"/>
      <c r="D27" s="451"/>
      <c r="E27" s="454"/>
      <c r="F27" s="454"/>
      <c r="G27" s="454"/>
      <c r="H27" s="426"/>
      <c r="I27" s="429"/>
      <c r="J27" s="432"/>
      <c r="K27" s="435"/>
      <c r="L27" s="435"/>
      <c r="M27" s="445"/>
      <c r="N27" s="435"/>
      <c r="O27" s="442"/>
      <c r="P27" s="438"/>
      <c r="Q27" s="438"/>
      <c r="R27" s="438"/>
      <c r="S27" s="438"/>
      <c r="T27" s="442"/>
    </row>
    <row r="28" spans="1:176" ht="14.45" customHeight="1">
      <c r="A28" s="448"/>
      <c r="B28" s="360"/>
      <c r="C28" s="451"/>
      <c r="D28" s="451"/>
      <c r="E28" s="454"/>
      <c r="F28" s="454"/>
      <c r="G28" s="454"/>
      <c r="H28" s="426"/>
      <c r="I28" s="429"/>
      <c r="J28" s="432"/>
      <c r="K28" s="435"/>
      <c r="L28" s="435"/>
      <c r="M28" s="445"/>
      <c r="N28" s="435"/>
      <c r="O28" s="442"/>
      <c r="P28" s="438"/>
      <c r="Q28" s="438"/>
      <c r="R28" s="438"/>
      <c r="S28" s="438"/>
      <c r="T28" s="442"/>
    </row>
    <row r="29" spans="1:176" ht="277.5" customHeight="1">
      <c r="A29" s="449"/>
      <c r="B29" s="457"/>
      <c r="C29" s="452"/>
      <c r="D29" s="452"/>
      <c r="E29" s="455"/>
      <c r="F29" s="455"/>
      <c r="G29" s="455"/>
      <c r="H29" s="427"/>
      <c r="I29" s="430"/>
      <c r="J29" s="433"/>
      <c r="K29" s="436"/>
      <c r="L29" s="436"/>
      <c r="M29" s="446"/>
      <c r="N29" s="436"/>
      <c r="O29" s="443"/>
      <c r="P29" s="439"/>
      <c r="Q29" s="439"/>
      <c r="R29" s="439"/>
      <c r="S29" s="439"/>
      <c r="T29" s="443"/>
    </row>
    <row r="30" spans="1:176" ht="14.45" customHeight="1">
      <c r="A30" s="447">
        <f>'Mapa Final'!A21</f>
        <v>4</v>
      </c>
      <c r="B30" s="456" t="str">
        <f>'Mapa Final'!B21</f>
        <v>INTERRUPCION O DEMORA EN EL SERVICIO PUBLICO DE ADMINISTRAR JUSTICIA</v>
      </c>
      <c r="C30" s="450" t="str">
        <f>'Mapa Final'!C21</f>
        <v>Afectación en la Prestación del Servicio de Justicia</v>
      </c>
      <c r="D30" s="450" t="str">
        <f>'Mapa Final'!D21</f>
        <v>1. Paros que afecten la prestación del servicio.  
2. Huelgas, protestas ciudadana
3. Disturbios o hechos violentos
4.Pandemia
5.Emergencias Ambientales</v>
      </c>
      <c r="E30" s="453" t="str">
        <f>'Mapa Final'!E21</f>
        <v>Suceso de fuerza mayor que imposibilitan la gestión administrativa y judicial</v>
      </c>
      <c r="F30" s="453" t="str">
        <f>'Mapa Final'!F21</f>
        <v>Posibilidad de  afectación en la Prestación del Servicio de Justicia debido a un suceso de fuerza mayor que imposibilita la gestión administrativa y judicial</v>
      </c>
      <c r="G30" s="453" t="str">
        <f>'Mapa Final'!G21</f>
        <v>Usuarios, productos y prácticas organizacionales</v>
      </c>
      <c r="H30" s="425" t="str">
        <f>'Mapa Final'!I21</f>
        <v>Media</v>
      </c>
      <c r="I30" s="428" t="str">
        <f>'Mapa Final'!L21</f>
        <v>Moderado</v>
      </c>
      <c r="J30" s="431" t="str">
        <f>'Mapa Final'!N21</f>
        <v>Moderado</v>
      </c>
      <c r="K30" s="434" t="str">
        <f>'Mapa Final'!AA21</f>
        <v>Baja</v>
      </c>
      <c r="L30" s="434" t="str">
        <f>'Mapa Final'!AE21</f>
        <v>Moderado</v>
      </c>
      <c r="M30" s="444" t="str">
        <f>'Mapa Final'!AG21</f>
        <v>Moderado</v>
      </c>
      <c r="N30" s="434" t="str">
        <f>'Mapa Final'!AH21</f>
        <v>Aceptar</v>
      </c>
      <c r="O30" s="441" t="s">
        <v>654</v>
      </c>
      <c r="P30" s="440"/>
      <c r="Q30" s="440" t="s">
        <v>9</v>
      </c>
      <c r="R30" s="437">
        <v>45108</v>
      </c>
      <c r="S30" s="437">
        <v>45199</v>
      </c>
      <c r="T30" s="441" t="s">
        <v>655</v>
      </c>
    </row>
    <row r="31" spans="1:176" ht="14.45" customHeight="1">
      <c r="A31" s="448"/>
      <c r="B31" s="360"/>
      <c r="C31" s="451"/>
      <c r="D31" s="451"/>
      <c r="E31" s="454"/>
      <c r="F31" s="454"/>
      <c r="G31" s="454"/>
      <c r="H31" s="426"/>
      <c r="I31" s="429"/>
      <c r="J31" s="432"/>
      <c r="K31" s="435"/>
      <c r="L31" s="435"/>
      <c r="M31" s="445"/>
      <c r="N31" s="435"/>
      <c r="O31" s="442"/>
      <c r="P31" s="438"/>
      <c r="Q31" s="438"/>
      <c r="R31" s="438"/>
      <c r="S31" s="438"/>
      <c r="T31" s="442"/>
    </row>
    <row r="32" spans="1:176" ht="14.45" customHeight="1">
      <c r="A32" s="448"/>
      <c r="B32" s="360"/>
      <c r="C32" s="451"/>
      <c r="D32" s="451"/>
      <c r="E32" s="454"/>
      <c r="F32" s="454"/>
      <c r="G32" s="454"/>
      <c r="H32" s="426"/>
      <c r="I32" s="429"/>
      <c r="J32" s="432"/>
      <c r="K32" s="435"/>
      <c r="L32" s="435"/>
      <c r="M32" s="445"/>
      <c r="N32" s="435"/>
      <c r="O32" s="442"/>
      <c r="P32" s="438"/>
      <c r="Q32" s="438"/>
      <c r="R32" s="438"/>
      <c r="S32" s="438"/>
      <c r="T32" s="442"/>
    </row>
    <row r="33" spans="1:20" ht="14.45" customHeight="1">
      <c r="A33" s="448"/>
      <c r="B33" s="360"/>
      <c r="C33" s="451"/>
      <c r="D33" s="451"/>
      <c r="E33" s="454"/>
      <c r="F33" s="454"/>
      <c r="G33" s="454"/>
      <c r="H33" s="426"/>
      <c r="I33" s="429"/>
      <c r="J33" s="432"/>
      <c r="K33" s="435"/>
      <c r="L33" s="435"/>
      <c r="M33" s="445"/>
      <c r="N33" s="435"/>
      <c r="O33" s="442"/>
      <c r="P33" s="438"/>
      <c r="Q33" s="438"/>
      <c r="R33" s="438"/>
      <c r="S33" s="438"/>
      <c r="T33" s="442"/>
    </row>
    <row r="34" spans="1:20" ht="102.75" customHeight="1">
      <c r="A34" s="449"/>
      <c r="B34" s="457"/>
      <c r="C34" s="452"/>
      <c r="D34" s="452"/>
      <c r="E34" s="455"/>
      <c r="F34" s="455"/>
      <c r="G34" s="455"/>
      <c r="H34" s="427"/>
      <c r="I34" s="430"/>
      <c r="J34" s="433"/>
      <c r="K34" s="436"/>
      <c r="L34" s="436"/>
      <c r="M34" s="446"/>
      <c r="N34" s="436"/>
      <c r="O34" s="443"/>
      <c r="P34" s="439"/>
      <c r="Q34" s="439"/>
      <c r="R34" s="439"/>
      <c r="S34" s="439"/>
      <c r="T34" s="443"/>
    </row>
    <row r="35" spans="1:20" ht="14.45" customHeight="1">
      <c r="A35" s="447">
        <f>'Mapa Final'!A26</f>
        <v>5</v>
      </c>
      <c r="B35" s="456" t="str">
        <f>'Mapa Final'!B26</f>
        <v>INAPLICABILIDAD DE LA NORMATIVIDAD AMBIENTAL VIGENTE</v>
      </c>
      <c r="C35" s="450" t="str">
        <f>'Mapa Final'!C26</f>
        <v xml:space="preserve"> Afectación Ambiental</v>
      </c>
      <c r="D35" s="450" t="str">
        <f>'Mapa Final'!D26</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Final'!E26</f>
        <v>Desconocimiento de los lineamientos ambientales y normatividad  ambiental vigente</v>
      </c>
      <c r="F35" s="453" t="str">
        <f>'Mapa Final'!F26</f>
        <v>Posibilidad de afectación ambiental por desconocimiento de las lineamientos ambientales y normatividad ambiental vigente</v>
      </c>
      <c r="G35" s="453" t="str">
        <f>'Mapa Final'!G26</f>
        <v>Eventos Ambientales Internos</v>
      </c>
      <c r="H35" s="425" t="str">
        <f>'Mapa Final'!I26</f>
        <v>Media</v>
      </c>
      <c r="I35" s="428" t="str">
        <f>'Mapa Final'!L26</f>
        <v>Moderado</v>
      </c>
      <c r="J35" s="431" t="str">
        <f>'Mapa Final'!N26</f>
        <v>Moderado</v>
      </c>
      <c r="K35" s="434" t="str">
        <f>'Mapa Final'!AA26</f>
        <v>Baja</v>
      </c>
      <c r="L35" s="434" t="str">
        <f>'Mapa Final'!AE26</f>
        <v>Moderado</v>
      </c>
      <c r="M35" s="444" t="str">
        <f>'Mapa Final'!AG26</f>
        <v>Moderado</v>
      </c>
      <c r="N35" s="434" t="str">
        <f>'Mapa Final'!AH26</f>
        <v>Aceptar</v>
      </c>
      <c r="O35" s="441" t="s">
        <v>632</v>
      </c>
      <c r="P35" s="440"/>
      <c r="Q35" s="440" t="s">
        <v>9</v>
      </c>
      <c r="R35" s="437">
        <v>45108</v>
      </c>
      <c r="S35" s="437">
        <v>45199</v>
      </c>
      <c r="T35" s="441" t="s">
        <v>656</v>
      </c>
    </row>
    <row r="36" spans="1:20" ht="14.45" customHeight="1">
      <c r="A36" s="448"/>
      <c r="B36" s="360"/>
      <c r="C36" s="451"/>
      <c r="D36" s="451"/>
      <c r="E36" s="454"/>
      <c r="F36" s="454"/>
      <c r="G36" s="454"/>
      <c r="H36" s="426"/>
      <c r="I36" s="429"/>
      <c r="J36" s="432"/>
      <c r="K36" s="435"/>
      <c r="L36" s="435"/>
      <c r="M36" s="445"/>
      <c r="N36" s="435"/>
      <c r="O36" s="442"/>
      <c r="P36" s="438"/>
      <c r="Q36" s="438"/>
      <c r="R36" s="438"/>
      <c r="S36" s="438"/>
      <c r="T36" s="442"/>
    </row>
    <row r="37" spans="1:20" ht="14.45" customHeight="1">
      <c r="A37" s="448"/>
      <c r="B37" s="360"/>
      <c r="C37" s="451"/>
      <c r="D37" s="451"/>
      <c r="E37" s="454"/>
      <c r="F37" s="454"/>
      <c r="G37" s="454"/>
      <c r="H37" s="426"/>
      <c r="I37" s="429"/>
      <c r="J37" s="432"/>
      <c r="K37" s="435"/>
      <c r="L37" s="435"/>
      <c r="M37" s="445"/>
      <c r="N37" s="435"/>
      <c r="O37" s="442"/>
      <c r="P37" s="438"/>
      <c r="Q37" s="438"/>
      <c r="R37" s="438"/>
      <c r="S37" s="438"/>
      <c r="T37" s="442"/>
    </row>
    <row r="38" spans="1:20" ht="14.45" customHeight="1">
      <c r="A38" s="448"/>
      <c r="B38" s="360"/>
      <c r="C38" s="451"/>
      <c r="D38" s="451"/>
      <c r="E38" s="454"/>
      <c r="F38" s="454"/>
      <c r="G38" s="454"/>
      <c r="H38" s="426"/>
      <c r="I38" s="429"/>
      <c r="J38" s="432"/>
      <c r="K38" s="435"/>
      <c r="L38" s="435"/>
      <c r="M38" s="445"/>
      <c r="N38" s="435"/>
      <c r="O38" s="442"/>
      <c r="P38" s="438"/>
      <c r="Q38" s="438"/>
      <c r="R38" s="438"/>
      <c r="S38" s="438"/>
      <c r="T38" s="442"/>
    </row>
    <row r="39" spans="1:20" ht="278.25" customHeight="1">
      <c r="A39" s="449"/>
      <c r="B39" s="457"/>
      <c r="C39" s="452"/>
      <c r="D39" s="452"/>
      <c r="E39" s="455"/>
      <c r="F39" s="455"/>
      <c r="G39" s="455"/>
      <c r="H39" s="427"/>
      <c r="I39" s="430"/>
      <c r="J39" s="433"/>
      <c r="K39" s="436"/>
      <c r="L39" s="436"/>
      <c r="M39" s="446"/>
      <c r="N39" s="436"/>
      <c r="O39" s="443"/>
      <c r="P39" s="439"/>
      <c r="Q39" s="439"/>
      <c r="R39" s="439"/>
      <c r="S39" s="439"/>
      <c r="T39" s="443"/>
    </row>
    <row r="40" spans="1:20" ht="15">
      <c r="A40" s="447" t="e">
        <f>'Mapa Final'!#REF!</f>
        <v>#REF!</v>
      </c>
      <c r="B40" s="456" t="e">
        <f>'Mapa Final'!#REF!</f>
        <v>#REF!</v>
      </c>
      <c r="C40" s="450" t="e">
        <f>'Mapa Final'!#REF!</f>
        <v>#REF!</v>
      </c>
      <c r="D40" s="450" t="e">
        <f>'Mapa Final'!#REF!</f>
        <v>#REF!</v>
      </c>
      <c r="E40" s="453" t="e">
        <f>'Mapa Final'!#REF!</f>
        <v>#REF!</v>
      </c>
      <c r="F40" s="453" t="e">
        <f>'Mapa Final'!#REF!</f>
        <v>#REF!</v>
      </c>
      <c r="G40" s="453" t="e">
        <f>'Mapa Final'!#REF!</f>
        <v>#REF!</v>
      </c>
      <c r="H40" s="425" t="e">
        <f>'Mapa Final'!#REF!</f>
        <v>#REF!</v>
      </c>
      <c r="I40" s="428" t="e">
        <f>'Mapa Final'!#REF!</f>
        <v>#REF!</v>
      </c>
      <c r="J40" s="431" t="e">
        <f>'Mapa Final'!#REF!</f>
        <v>#REF!</v>
      </c>
      <c r="K40" s="434" t="e">
        <f>'Mapa Final'!#REF!</f>
        <v>#REF!</v>
      </c>
      <c r="L40" s="434" t="e">
        <f>'Mapa Final'!#REF!</f>
        <v>#REF!</v>
      </c>
      <c r="M40" s="444" t="e">
        <f>'Mapa Final'!#REF!</f>
        <v>#REF!</v>
      </c>
      <c r="N40" s="434" t="e">
        <f>'Mapa Final'!#REF!</f>
        <v>#REF!</v>
      </c>
      <c r="O40" s="476"/>
      <c r="P40" s="476"/>
      <c r="Q40" s="476"/>
      <c r="R40" s="476"/>
      <c r="S40" s="476"/>
      <c r="T40" s="476"/>
    </row>
    <row r="41" spans="1:20">
      <c r="A41" s="448"/>
      <c r="B41" s="360"/>
      <c r="C41" s="451"/>
      <c r="D41" s="451"/>
      <c r="E41" s="454"/>
      <c r="F41" s="454"/>
      <c r="G41" s="454"/>
      <c r="H41" s="426"/>
      <c r="I41" s="429"/>
      <c r="J41" s="432"/>
      <c r="K41" s="435"/>
      <c r="L41" s="435"/>
      <c r="M41" s="445"/>
      <c r="N41" s="435"/>
      <c r="O41" s="477"/>
      <c r="P41" s="477"/>
      <c r="Q41" s="477"/>
      <c r="R41" s="477"/>
      <c r="S41" s="477"/>
      <c r="T41" s="477"/>
    </row>
    <row r="42" spans="1:20">
      <c r="A42" s="448"/>
      <c r="B42" s="360"/>
      <c r="C42" s="451"/>
      <c r="D42" s="451"/>
      <c r="E42" s="454"/>
      <c r="F42" s="454"/>
      <c r="G42" s="454"/>
      <c r="H42" s="426"/>
      <c r="I42" s="429"/>
      <c r="J42" s="432"/>
      <c r="K42" s="435"/>
      <c r="L42" s="435"/>
      <c r="M42" s="445"/>
      <c r="N42" s="435"/>
      <c r="O42" s="477"/>
      <c r="P42" s="477"/>
      <c r="Q42" s="477"/>
      <c r="R42" s="477"/>
      <c r="S42" s="477"/>
      <c r="T42" s="477"/>
    </row>
    <row r="43" spans="1:20">
      <c r="A43" s="448"/>
      <c r="B43" s="360"/>
      <c r="C43" s="451"/>
      <c r="D43" s="451"/>
      <c r="E43" s="454"/>
      <c r="F43" s="454"/>
      <c r="G43" s="454"/>
      <c r="H43" s="426"/>
      <c r="I43" s="429"/>
      <c r="J43" s="432"/>
      <c r="K43" s="435"/>
      <c r="L43" s="435"/>
      <c r="M43" s="445"/>
      <c r="N43" s="435"/>
      <c r="O43" s="477"/>
      <c r="P43" s="477"/>
      <c r="Q43" s="477"/>
      <c r="R43" s="477"/>
      <c r="S43" s="477"/>
      <c r="T43" s="477"/>
    </row>
    <row r="44" spans="1:20" ht="15" thickBot="1">
      <c r="A44" s="449"/>
      <c r="B44" s="457"/>
      <c r="C44" s="452"/>
      <c r="D44" s="452"/>
      <c r="E44" s="455"/>
      <c r="F44" s="455"/>
      <c r="G44" s="455"/>
      <c r="H44" s="427"/>
      <c r="I44" s="430"/>
      <c r="J44" s="433"/>
      <c r="K44" s="436"/>
      <c r="L44" s="436"/>
      <c r="M44" s="446"/>
      <c r="N44" s="436"/>
      <c r="O44" s="478"/>
      <c r="P44" s="478"/>
      <c r="Q44" s="478"/>
      <c r="R44" s="478"/>
      <c r="S44" s="478"/>
      <c r="T44" s="478"/>
    </row>
    <row r="45" spans="1:20">
      <c r="A45" s="447" t="e">
        <f>'Mapa Final'!#REF!</f>
        <v>#REF!</v>
      </c>
      <c r="B45" s="456" t="e">
        <f>'Mapa Final'!#REF!</f>
        <v>#REF!</v>
      </c>
      <c r="C45" s="450" t="e">
        <f>'Mapa Final'!#REF!</f>
        <v>#REF!</v>
      </c>
      <c r="D45" s="450" t="e">
        <f>'Mapa Final'!#REF!</f>
        <v>#REF!</v>
      </c>
      <c r="E45" s="453" t="e">
        <f>'Mapa Final'!#REF!</f>
        <v>#REF!</v>
      </c>
      <c r="F45" s="453" t="e">
        <f>'Mapa Final'!#REF!</f>
        <v>#REF!</v>
      </c>
      <c r="G45" s="453" t="e">
        <f>'Mapa Final'!#REF!</f>
        <v>#REF!</v>
      </c>
      <c r="H45" s="425" t="e">
        <f>'Mapa Final'!#REF!</f>
        <v>#REF!</v>
      </c>
      <c r="I45" s="428" t="e">
        <f>'Mapa Final'!#REF!</f>
        <v>#REF!</v>
      </c>
      <c r="J45" s="431" t="e">
        <f>'Mapa Final'!#REF!</f>
        <v>#REF!</v>
      </c>
      <c r="K45" s="434" t="e">
        <f>'Mapa Final'!#REF!</f>
        <v>#REF!</v>
      </c>
      <c r="L45" s="434" t="e">
        <f>'Mapa Final'!#REF!</f>
        <v>#REF!</v>
      </c>
      <c r="M45" s="444" t="e">
        <f>'Mapa Final'!#REF!</f>
        <v>#REF!</v>
      </c>
      <c r="N45" s="434" t="e">
        <f>'Mapa Final'!#REF!</f>
        <v>#REF!</v>
      </c>
      <c r="O45" s="476"/>
      <c r="P45" s="476"/>
      <c r="Q45" s="476"/>
      <c r="R45" s="476"/>
      <c r="S45" s="476"/>
      <c r="T45" s="476"/>
    </row>
    <row r="46" spans="1:20">
      <c r="A46" s="448"/>
      <c r="B46" s="360"/>
      <c r="C46" s="451"/>
      <c r="D46" s="451"/>
      <c r="E46" s="454"/>
      <c r="F46" s="454"/>
      <c r="G46" s="454"/>
      <c r="H46" s="426"/>
      <c r="I46" s="429"/>
      <c r="J46" s="432"/>
      <c r="K46" s="435"/>
      <c r="L46" s="435"/>
      <c r="M46" s="445"/>
      <c r="N46" s="435"/>
      <c r="O46" s="477"/>
      <c r="P46" s="477"/>
      <c r="Q46" s="477"/>
      <c r="R46" s="477"/>
      <c r="S46" s="477"/>
      <c r="T46" s="477"/>
    </row>
    <row r="47" spans="1:20">
      <c r="A47" s="448"/>
      <c r="B47" s="360"/>
      <c r="C47" s="451"/>
      <c r="D47" s="451"/>
      <c r="E47" s="454"/>
      <c r="F47" s="454"/>
      <c r="G47" s="454"/>
      <c r="H47" s="426"/>
      <c r="I47" s="429"/>
      <c r="J47" s="432"/>
      <c r="K47" s="435"/>
      <c r="L47" s="435"/>
      <c r="M47" s="445"/>
      <c r="N47" s="435"/>
      <c r="O47" s="477"/>
      <c r="P47" s="477"/>
      <c r="Q47" s="477"/>
      <c r="R47" s="477"/>
      <c r="S47" s="477"/>
      <c r="T47" s="477"/>
    </row>
    <row r="48" spans="1:20">
      <c r="A48" s="448"/>
      <c r="B48" s="360"/>
      <c r="C48" s="451"/>
      <c r="D48" s="451"/>
      <c r="E48" s="454"/>
      <c r="F48" s="454"/>
      <c r="G48" s="454"/>
      <c r="H48" s="426"/>
      <c r="I48" s="429"/>
      <c r="J48" s="432"/>
      <c r="K48" s="435"/>
      <c r="L48" s="435"/>
      <c r="M48" s="445"/>
      <c r="N48" s="435"/>
      <c r="O48" s="477"/>
      <c r="P48" s="477"/>
      <c r="Q48" s="477"/>
      <c r="R48" s="477"/>
      <c r="S48" s="477"/>
      <c r="T48" s="477"/>
    </row>
    <row r="49" spans="1:20" ht="15" thickBot="1">
      <c r="A49" s="449"/>
      <c r="B49" s="457"/>
      <c r="C49" s="452"/>
      <c r="D49" s="452"/>
      <c r="E49" s="455"/>
      <c r="F49" s="455"/>
      <c r="G49" s="455"/>
      <c r="H49" s="427"/>
      <c r="I49" s="430"/>
      <c r="J49" s="433"/>
      <c r="K49" s="436"/>
      <c r="L49" s="436"/>
      <c r="M49" s="446"/>
      <c r="N49" s="436"/>
      <c r="O49" s="478"/>
      <c r="P49" s="478"/>
      <c r="Q49" s="478"/>
      <c r="R49" s="478"/>
      <c r="S49" s="478"/>
      <c r="T49" s="478"/>
    </row>
    <row r="50" spans="1:20">
      <c r="A50" s="447" t="e">
        <f>'Mapa Final'!#REF!</f>
        <v>#REF!</v>
      </c>
      <c r="B50" s="456" t="e">
        <f>'Mapa Final'!#REF!</f>
        <v>#REF!</v>
      </c>
      <c r="C50" s="450" t="e">
        <f>'Mapa Final'!#REF!</f>
        <v>#REF!</v>
      </c>
      <c r="D50" s="450" t="e">
        <f>'Mapa Final'!#REF!</f>
        <v>#REF!</v>
      </c>
      <c r="E50" s="453" t="e">
        <f>'Mapa Final'!#REF!</f>
        <v>#REF!</v>
      </c>
      <c r="F50" s="453" t="e">
        <f>'Mapa Final'!#REF!</f>
        <v>#REF!</v>
      </c>
      <c r="G50" s="453" t="e">
        <f>'Mapa Final'!#REF!</f>
        <v>#REF!</v>
      </c>
      <c r="H50" s="425" t="e">
        <f>'Mapa Final'!#REF!</f>
        <v>#REF!</v>
      </c>
      <c r="I50" s="428" t="e">
        <f>'Mapa Final'!#REF!</f>
        <v>#REF!</v>
      </c>
      <c r="J50" s="431" t="e">
        <f>'Mapa Final'!#REF!</f>
        <v>#REF!</v>
      </c>
      <c r="K50" s="434" t="e">
        <f>'Mapa Final'!#REF!</f>
        <v>#REF!</v>
      </c>
      <c r="L50" s="434" t="e">
        <f>'Mapa Final'!#REF!</f>
        <v>#REF!</v>
      </c>
      <c r="M50" s="444" t="e">
        <f>'Mapa Final'!#REF!</f>
        <v>#REF!</v>
      </c>
      <c r="N50" s="434" t="e">
        <f>'Mapa Final'!#REF!</f>
        <v>#REF!</v>
      </c>
      <c r="O50" s="476"/>
      <c r="P50" s="476"/>
      <c r="Q50" s="476"/>
      <c r="R50" s="476"/>
      <c r="S50" s="476"/>
      <c r="T50" s="476"/>
    </row>
    <row r="51" spans="1:20">
      <c r="A51" s="448"/>
      <c r="B51" s="360"/>
      <c r="C51" s="451"/>
      <c r="D51" s="451"/>
      <c r="E51" s="454"/>
      <c r="F51" s="454"/>
      <c r="G51" s="454"/>
      <c r="H51" s="426"/>
      <c r="I51" s="429"/>
      <c r="J51" s="432"/>
      <c r="K51" s="435"/>
      <c r="L51" s="435"/>
      <c r="M51" s="445"/>
      <c r="N51" s="435"/>
      <c r="O51" s="477"/>
      <c r="P51" s="477"/>
      <c r="Q51" s="477"/>
      <c r="R51" s="477"/>
      <c r="S51" s="477"/>
      <c r="T51" s="477"/>
    </row>
    <row r="52" spans="1:20">
      <c r="A52" s="448"/>
      <c r="B52" s="360"/>
      <c r="C52" s="451"/>
      <c r="D52" s="451"/>
      <c r="E52" s="454"/>
      <c r="F52" s="454"/>
      <c r="G52" s="454"/>
      <c r="H52" s="426"/>
      <c r="I52" s="429"/>
      <c r="J52" s="432"/>
      <c r="K52" s="435"/>
      <c r="L52" s="435"/>
      <c r="M52" s="445"/>
      <c r="N52" s="435"/>
      <c r="O52" s="477"/>
      <c r="P52" s="477"/>
      <c r="Q52" s="477"/>
      <c r="R52" s="477"/>
      <c r="S52" s="477"/>
      <c r="T52" s="477"/>
    </row>
    <row r="53" spans="1:20">
      <c r="A53" s="448"/>
      <c r="B53" s="360"/>
      <c r="C53" s="451"/>
      <c r="D53" s="451"/>
      <c r="E53" s="454"/>
      <c r="F53" s="454"/>
      <c r="G53" s="454"/>
      <c r="H53" s="426"/>
      <c r="I53" s="429"/>
      <c r="J53" s="432"/>
      <c r="K53" s="435"/>
      <c r="L53" s="435"/>
      <c r="M53" s="445"/>
      <c r="N53" s="435"/>
      <c r="O53" s="477"/>
      <c r="P53" s="477"/>
      <c r="Q53" s="477"/>
      <c r="R53" s="477"/>
      <c r="S53" s="477"/>
      <c r="T53" s="477"/>
    </row>
    <row r="54" spans="1:20" ht="15" thickBot="1">
      <c r="A54" s="449"/>
      <c r="B54" s="457"/>
      <c r="C54" s="452"/>
      <c r="D54" s="452"/>
      <c r="E54" s="455"/>
      <c r="F54" s="455"/>
      <c r="G54" s="455"/>
      <c r="H54" s="427"/>
      <c r="I54" s="430"/>
      <c r="J54" s="433"/>
      <c r="K54" s="436"/>
      <c r="L54" s="436"/>
      <c r="M54" s="446"/>
      <c r="N54" s="436"/>
      <c r="O54" s="478"/>
      <c r="P54" s="478"/>
      <c r="Q54" s="478"/>
      <c r="R54" s="478"/>
      <c r="S54" s="478"/>
      <c r="T54" s="478"/>
    </row>
    <row r="55" spans="1:20">
      <c r="A55" s="447" t="e">
        <f>'Mapa Final'!#REF!</f>
        <v>#REF!</v>
      </c>
      <c r="B55" s="456" t="e">
        <f>'Mapa Final'!#REF!</f>
        <v>#REF!</v>
      </c>
      <c r="C55" s="450" t="e">
        <f>'Mapa Final'!#REF!</f>
        <v>#REF!</v>
      </c>
      <c r="D55" s="450" t="e">
        <f>'Mapa Final'!#REF!</f>
        <v>#REF!</v>
      </c>
      <c r="E55" s="453" t="e">
        <f>'Mapa Final'!#REF!</f>
        <v>#REF!</v>
      </c>
      <c r="F55" s="453" t="e">
        <f>'Mapa Final'!#REF!</f>
        <v>#REF!</v>
      </c>
      <c r="G55" s="453" t="e">
        <f>'Mapa Final'!#REF!</f>
        <v>#REF!</v>
      </c>
      <c r="H55" s="425" t="e">
        <f>'Mapa Final'!#REF!</f>
        <v>#REF!</v>
      </c>
      <c r="I55" s="428" t="e">
        <f>'Mapa Final'!#REF!</f>
        <v>#REF!</v>
      </c>
      <c r="J55" s="431" t="e">
        <f>'Mapa Final'!#REF!</f>
        <v>#REF!</v>
      </c>
      <c r="K55" s="434" t="e">
        <f>'Mapa Final'!#REF!</f>
        <v>#REF!</v>
      </c>
      <c r="L55" s="434" t="e">
        <f>'Mapa Final'!#REF!</f>
        <v>#REF!</v>
      </c>
      <c r="M55" s="444" t="e">
        <f>'Mapa Final'!#REF!</f>
        <v>#REF!</v>
      </c>
      <c r="N55" s="434" t="e">
        <f>'Mapa Final'!#REF!</f>
        <v>#REF!</v>
      </c>
      <c r="O55" s="476"/>
      <c r="P55" s="476"/>
      <c r="Q55" s="476"/>
      <c r="R55" s="476"/>
      <c r="S55" s="476"/>
      <c r="T55" s="476"/>
    </row>
    <row r="56" spans="1:20">
      <c r="A56" s="448"/>
      <c r="B56" s="360"/>
      <c r="C56" s="451"/>
      <c r="D56" s="451"/>
      <c r="E56" s="454"/>
      <c r="F56" s="454"/>
      <c r="G56" s="454"/>
      <c r="H56" s="426"/>
      <c r="I56" s="429"/>
      <c r="J56" s="432"/>
      <c r="K56" s="435"/>
      <c r="L56" s="435"/>
      <c r="M56" s="445"/>
      <c r="N56" s="435"/>
      <c r="O56" s="477"/>
      <c r="P56" s="477"/>
      <c r="Q56" s="477"/>
      <c r="R56" s="477"/>
      <c r="S56" s="477"/>
      <c r="T56" s="477"/>
    </row>
    <row r="57" spans="1:20">
      <c r="A57" s="448"/>
      <c r="B57" s="360"/>
      <c r="C57" s="451"/>
      <c r="D57" s="451"/>
      <c r="E57" s="454"/>
      <c r="F57" s="454"/>
      <c r="G57" s="454"/>
      <c r="H57" s="426"/>
      <c r="I57" s="429"/>
      <c r="J57" s="432"/>
      <c r="K57" s="435"/>
      <c r="L57" s="435"/>
      <c r="M57" s="445"/>
      <c r="N57" s="435"/>
      <c r="O57" s="477"/>
      <c r="P57" s="477"/>
      <c r="Q57" s="477"/>
      <c r="R57" s="477"/>
      <c r="S57" s="477"/>
      <c r="T57" s="477"/>
    </row>
    <row r="58" spans="1:20">
      <c r="A58" s="448"/>
      <c r="B58" s="360"/>
      <c r="C58" s="451"/>
      <c r="D58" s="451"/>
      <c r="E58" s="454"/>
      <c r="F58" s="454"/>
      <c r="G58" s="454"/>
      <c r="H58" s="426"/>
      <c r="I58" s="429"/>
      <c r="J58" s="432"/>
      <c r="K58" s="435"/>
      <c r="L58" s="435"/>
      <c r="M58" s="445"/>
      <c r="N58" s="435"/>
      <c r="O58" s="477"/>
      <c r="P58" s="477"/>
      <c r="Q58" s="477"/>
      <c r="R58" s="477"/>
      <c r="S58" s="477"/>
      <c r="T58" s="477"/>
    </row>
    <row r="59" spans="1:20" ht="15" thickBot="1">
      <c r="A59" s="449"/>
      <c r="B59" s="457"/>
      <c r="C59" s="452"/>
      <c r="D59" s="452"/>
      <c r="E59" s="455"/>
      <c r="F59" s="455"/>
      <c r="G59" s="455"/>
      <c r="H59" s="427"/>
      <c r="I59" s="430"/>
      <c r="J59" s="433"/>
      <c r="K59" s="436"/>
      <c r="L59" s="436"/>
      <c r="M59" s="446"/>
      <c r="N59" s="436"/>
      <c r="O59" s="478"/>
      <c r="P59" s="478"/>
      <c r="Q59" s="478"/>
      <c r="R59" s="478"/>
      <c r="S59" s="478"/>
      <c r="T59" s="47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9" priority="663" operator="containsText" text="3- Moderado">
      <formula>NOT(ISERROR(SEARCH("3- Moderado",A7)))</formula>
    </cfRule>
    <cfRule type="containsText" dxfId="1198" priority="664" operator="containsText" text="6- Moderado">
      <formula>NOT(ISERROR(SEARCH("6- Moderado",A7)))</formula>
    </cfRule>
    <cfRule type="containsText" dxfId="1197" priority="665" operator="containsText" text="4- Moderado">
      <formula>NOT(ISERROR(SEARCH("4- Moderado",A7)))</formula>
    </cfRule>
    <cfRule type="containsText" dxfId="1196" priority="666" operator="containsText" text="3- Bajo">
      <formula>NOT(ISERROR(SEARCH("3- Bajo",A7)))</formula>
    </cfRule>
    <cfRule type="containsText" dxfId="1195" priority="667" operator="containsText" text="4- Bajo">
      <formula>NOT(ISERROR(SEARCH("4- Bajo",A7)))</formula>
    </cfRule>
    <cfRule type="containsText" dxfId="1194" priority="668" operator="containsText" text="1- Bajo">
      <formula>NOT(ISERROR(SEARCH("1- Bajo",A7)))</formula>
    </cfRule>
  </conditionalFormatting>
  <conditionalFormatting sqref="H8:J8">
    <cfRule type="containsText" dxfId="1193" priority="656" operator="containsText" text="3- Moderado">
      <formula>NOT(ISERROR(SEARCH("3- Moderado",H8)))</formula>
    </cfRule>
    <cfRule type="containsText" dxfId="1192" priority="657" operator="containsText" text="6- Moderado">
      <formula>NOT(ISERROR(SEARCH("6- Moderado",H8)))</formula>
    </cfRule>
    <cfRule type="containsText" dxfId="1191" priority="658" operator="containsText" text="4- Moderado">
      <formula>NOT(ISERROR(SEARCH("4- Moderado",H8)))</formula>
    </cfRule>
    <cfRule type="containsText" dxfId="1190" priority="659" operator="containsText" text="3- Bajo">
      <formula>NOT(ISERROR(SEARCH("3- Bajo",H8)))</formula>
    </cfRule>
    <cfRule type="containsText" dxfId="1189" priority="660" operator="containsText" text="4- Bajo">
      <formula>NOT(ISERROR(SEARCH("4- Bajo",H8)))</formula>
    </cfRule>
    <cfRule type="containsText" dxfId="1188" priority="662" operator="containsText" text="1- Bajo">
      <formula>NOT(ISERROR(SEARCH("1- Bajo",H8)))</formula>
    </cfRule>
  </conditionalFormatting>
  <conditionalFormatting sqref="J8 J60:J1048576">
    <cfRule type="containsText" dxfId="1187" priority="645" operator="containsText" text="25- Extremo">
      <formula>NOT(ISERROR(SEARCH("25- Extremo",J8)))</formula>
    </cfRule>
    <cfRule type="containsText" dxfId="1186" priority="646" operator="containsText" text="20- Extremo">
      <formula>NOT(ISERROR(SEARCH("20- Extremo",J8)))</formula>
    </cfRule>
    <cfRule type="containsText" dxfId="1185" priority="647" operator="containsText" text="15- Extremo">
      <formula>NOT(ISERROR(SEARCH("15- Extremo",J8)))</formula>
    </cfRule>
    <cfRule type="containsText" dxfId="1184" priority="648" operator="containsText" text="10- Extremo">
      <formula>NOT(ISERROR(SEARCH("10- Extremo",J8)))</formula>
    </cfRule>
    <cfRule type="containsText" dxfId="1183" priority="649" operator="containsText" text="5- Extremo">
      <formula>NOT(ISERROR(SEARCH("5- Extremo",J8)))</formula>
    </cfRule>
    <cfRule type="containsText" dxfId="1182" priority="650" operator="containsText" text="12- Alto">
      <formula>NOT(ISERROR(SEARCH("12- Alto",J8)))</formula>
    </cfRule>
    <cfRule type="containsText" dxfId="1181" priority="651" operator="containsText" text="10- Alto">
      <formula>NOT(ISERROR(SEARCH("10- Alto",J8)))</formula>
    </cfRule>
    <cfRule type="containsText" dxfId="1180" priority="652" operator="containsText" text="9- Alto">
      <formula>NOT(ISERROR(SEARCH("9- Alto",J8)))</formula>
    </cfRule>
    <cfRule type="containsText" dxfId="1179" priority="653" operator="containsText" text="8- Alto">
      <formula>NOT(ISERROR(SEARCH("8- Alto",J8)))</formula>
    </cfRule>
    <cfRule type="containsText" dxfId="1178" priority="654" operator="containsText" text="5- Alto">
      <formula>NOT(ISERROR(SEARCH("5- Alto",J8)))</formula>
    </cfRule>
    <cfRule type="containsText" dxfId="1177" priority="655" operator="containsText" text="4- Alto">
      <formula>NOT(ISERROR(SEARCH("4- Alto",J8)))</formula>
    </cfRule>
    <cfRule type="containsText" dxfId="1176" priority="661" operator="containsText" text="2- Bajo">
      <formula>NOT(ISERROR(SEARCH("2- Bajo",J8)))</formula>
    </cfRule>
  </conditionalFormatting>
  <conditionalFormatting sqref="K10:L10 K15:L15 K20:L20">
    <cfRule type="containsText" dxfId="1175" priority="639" operator="containsText" text="3- Moderado">
      <formula>NOT(ISERROR(SEARCH("3- Moderado",K10)))</formula>
    </cfRule>
    <cfRule type="containsText" dxfId="1174" priority="640" operator="containsText" text="6- Moderado">
      <formula>NOT(ISERROR(SEARCH("6- Moderado",K10)))</formula>
    </cfRule>
    <cfRule type="containsText" dxfId="1173" priority="641" operator="containsText" text="4- Moderado">
      <formula>NOT(ISERROR(SEARCH("4- Moderado",K10)))</formula>
    </cfRule>
    <cfRule type="containsText" dxfId="1172" priority="642" operator="containsText" text="3- Bajo">
      <formula>NOT(ISERROR(SEARCH("3- Bajo",K10)))</formula>
    </cfRule>
    <cfRule type="containsText" dxfId="1171" priority="643" operator="containsText" text="4- Bajo">
      <formula>NOT(ISERROR(SEARCH("4- Bajo",K10)))</formula>
    </cfRule>
    <cfRule type="containsText" dxfId="1170" priority="644" operator="containsText" text="1- Bajo">
      <formula>NOT(ISERROR(SEARCH("1- Bajo",K10)))</formula>
    </cfRule>
  </conditionalFormatting>
  <conditionalFormatting sqref="H10:I10 H15:I15 H20:I20">
    <cfRule type="containsText" dxfId="1169" priority="633" operator="containsText" text="3- Moderado">
      <formula>NOT(ISERROR(SEARCH("3- Moderado",H10)))</formula>
    </cfRule>
    <cfRule type="containsText" dxfId="1168" priority="634" operator="containsText" text="6- Moderado">
      <formula>NOT(ISERROR(SEARCH("6- Moderado",H10)))</formula>
    </cfRule>
    <cfRule type="containsText" dxfId="1167" priority="635" operator="containsText" text="4- Moderado">
      <formula>NOT(ISERROR(SEARCH("4- Moderado",H10)))</formula>
    </cfRule>
    <cfRule type="containsText" dxfId="1166" priority="636" operator="containsText" text="3- Bajo">
      <formula>NOT(ISERROR(SEARCH("3- Bajo",H10)))</formula>
    </cfRule>
    <cfRule type="containsText" dxfId="1165" priority="637" operator="containsText" text="4- Bajo">
      <formula>NOT(ISERROR(SEARCH("4- Bajo",H10)))</formula>
    </cfRule>
    <cfRule type="containsText" dxfId="1164" priority="638" operator="containsText" text="1- Bajo">
      <formula>NOT(ISERROR(SEARCH("1- Bajo",H10)))</formula>
    </cfRule>
  </conditionalFormatting>
  <conditionalFormatting sqref="A10:E10 E15 A15:B15 B20 B25 B30 B35 B40 B45 B50 B55">
    <cfRule type="containsText" dxfId="1163" priority="627" operator="containsText" text="3- Moderado">
      <formula>NOT(ISERROR(SEARCH("3- Moderado",A10)))</formula>
    </cfRule>
    <cfRule type="containsText" dxfId="1162" priority="628" operator="containsText" text="6- Moderado">
      <formula>NOT(ISERROR(SEARCH("6- Moderado",A10)))</formula>
    </cfRule>
    <cfRule type="containsText" dxfId="1161" priority="629" operator="containsText" text="4- Moderado">
      <formula>NOT(ISERROR(SEARCH("4- Moderado",A10)))</formula>
    </cfRule>
    <cfRule type="containsText" dxfId="1160" priority="630" operator="containsText" text="3- Bajo">
      <formula>NOT(ISERROR(SEARCH("3- Bajo",A10)))</formula>
    </cfRule>
    <cfRule type="containsText" dxfId="1159" priority="631" operator="containsText" text="4- Bajo">
      <formula>NOT(ISERROR(SEARCH("4- Bajo",A10)))</formula>
    </cfRule>
    <cfRule type="containsText" dxfId="1158" priority="632" operator="containsText" text="1- Bajo">
      <formula>NOT(ISERROR(SEARCH("1- Bajo",A10)))</formula>
    </cfRule>
  </conditionalFormatting>
  <conditionalFormatting sqref="F10:G10 F15:G15">
    <cfRule type="containsText" dxfId="1157" priority="621" operator="containsText" text="3- Moderado">
      <formula>NOT(ISERROR(SEARCH("3- Moderado",F10)))</formula>
    </cfRule>
    <cfRule type="containsText" dxfId="1156" priority="622" operator="containsText" text="6- Moderado">
      <formula>NOT(ISERROR(SEARCH("6- Moderado",F10)))</formula>
    </cfRule>
    <cfRule type="containsText" dxfId="1155" priority="623" operator="containsText" text="4- Moderado">
      <formula>NOT(ISERROR(SEARCH("4- Moderado",F10)))</formula>
    </cfRule>
    <cfRule type="containsText" dxfId="1154" priority="624" operator="containsText" text="3- Bajo">
      <formula>NOT(ISERROR(SEARCH("3- Bajo",F10)))</formula>
    </cfRule>
    <cfRule type="containsText" dxfId="1153" priority="625" operator="containsText" text="4- Bajo">
      <formula>NOT(ISERROR(SEARCH("4- Bajo",F10)))</formula>
    </cfRule>
    <cfRule type="containsText" dxfId="1152" priority="626" operator="containsText" text="1- Bajo">
      <formula>NOT(ISERROR(SEARCH("1- Bajo",F10)))</formula>
    </cfRule>
  </conditionalFormatting>
  <conditionalFormatting sqref="K8">
    <cfRule type="containsText" dxfId="1151" priority="615" operator="containsText" text="3- Moderado">
      <formula>NOT(ISERROR(SEARCH("3- Moderado",K8)))</formula>
    </cfRule>
    <cfRule type="containsText" dxfId="1150" priority="616" operator="containsText" text="6- Moderado">
      <formula>NOT(ISERROR(SEARCH("6- Moderado",K8)))</formula>
    </cfRule>
    <cfRule type="containsText" dxfId="1149" priority="617" operator="containsText" text="4- Moderado">
      <formula>NOT(ISERROR(SEARCH("4- Moderado",K8)))</formula>
    </cfRule>
    <cfRule type="containsText" dxfId="1148" priority="618" operator="containsText" text="3- Bajo">
      <formula>NOT(ISERROR(SEARCH("3- Bajo",K8)))</formula>
    </cfRule>
    <cfRule type="containsText" dxfId="1147" priority="619" operator="containsText" text="4- Bajo">
      <formula>NOT(ISERROR(SEARCH("4- Bajo",K8)))</formula>
    </cfRule>
    <cfRule type="containsText" dxfId="1146" priority="620" operator="containsText" text="1- Bajo">
      <formula>NOT(ISERROR(SEARCH("1- Bajo",K8)))</formula>
    </cfRule>
  </conditionalFormatting>
  <conditionalFormatting sqref="L8">
    <cfRule type="containsText" dxfId="1145" priority="609" operator="containsText" text="3- Moderado">
      <formula>NOT(ISERROR(SEARCH("3- Moderado",L8)))</formula>
    </cfRule>
    <cfRule type="containsText" dxfId="1144" priority="610" operator="containsText" text="6- Moderado">
      <formula>NOT(ISERROR(SEARCH("6- Moderado",L8)))</formula>
    </cfRule>
    <cfRule type="containsText" dxfId="1143" priority="611" operator="containsText" text="4- Moderado">
      <formula>NOT(ISERROR(SEARCH("4- Moderado",L8)))</formula>
    </cfRule>
    <cfRule type="containsText" dxfId="1142" priority="612" operator="containsText" text="3- Bajo">
      <formula>NOT(ISERROR(SEARCH("3- Bajo",L8)))</formula>
    </cfRule>
    <cfRule type="containsText" dxfId="1141" priority="613" operator="containsText" text="4- Bajo">
      <formula>NOT(ISERROR(SEARCH("4- Bajo",L8)))</formula>
    </cfRule>
    <cfRule type="containsText" dxfId="1140" priority="614" operator="containsText" text="1- Bajo">
      <formula>NOT(ISERROR(SEARCH("1- Bajo",L8)))</formula>
    </cfRule>
  </conditionalFormatting>
  <conditionalFormatting sqref="M8">
    <cfRule type="containsText" dxfId="1139" priority="603" operator="containsText" text="3- Moderado">
      <formula>NOT(ISERROR(SEARCH("3- Moderado",M8)))</formula>
    </cfRule>
    <cfRule type="containsText" dxfId="1138" priority="604" operator="containsText" text="6- Moderado">
      <formula>NOT(ISERROR(SEARCH("6- Moderado",M8)))</formula>
    </cfRule>
    <cfRule type="containsText" dxfId="1137" priority="605" operator="containsText" text="4- Moderado">
      <formula>NOT(ISERROR(SEARCH("4- Moderado",M8)))</formula>
    </cfRule>
    <cfRule type="containsText" dxfId="1136" priority="606" operator="containsText" text="3- Bajo">
      <formula>NOT(ISERROR(SEARCH("3- Bajo",M8)))</formula>
    </cfRule>
    <cfRule type="containsText" dxfId="1135" priority="607" operator="containsText" text="4- Bajo">
      <formula>NOT(ISERROR(SEARCH("4- Bajo",M8)))</formula>
    </cfRule>
    <cfRule type="containsText" dxfId="1134" priority="608" operator="containsText" text="1- Bajo">
      <formula>NOT(ISERROR(SEARCH("1- Bajo",M8)))</formula>
    </cfRule>
  </conditionalFormatting>
  <conditionalFormatting sqref="J10:J24">
    <cfRule type="containsText" dxfId="1133" priority="598" operator="containsText" text="Bajo">
      <formula>NOT(ISERROR(SEARCH("Bajo",J10)))</formula>
    </cfRule>
    <cfRule type="containsText" dxfId="1132" priority="599" operator="containsText" text="Moderado">
      <formula>NOT(ISERROR(SEARCH("Moderado",J10)))</formula>
    </cfRule>
    <cfRule type="containsText" dxfId="1131" priority="600" operator="containsText" text="Alto">
      <formula>NOT(ISERROR(SEARCH("Alto",J10)))</formula>
    </cfRule>
    <cfRule type="containsText" dxfId="113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9" priority="573" operator="containsText" text="Moderado">
      <formula>NOT(ISERROR(SEARCH("Moderado",M10)))</formula>
    </cfRule>
    <cfRule type="containsText" dxfId="1128" priority="593" operator="containsText" text="Bajo">
      <formula>NOT(ISERROR(SEARCH("Bajo",M10)))</formula>
    </cfRule>
    <cfRule type="containsText" dxfId="1127" priority="594" operator="containsText" text="Moderado">
      <formula>NOT(ISERROR(SEARCH("Moderado",M10)))</formula>
    </cfRule>
    <cfRule type="containsText" dxfId="1126" priority="595" operator="containsText" text="Alto">
      <formula>NOT(ISERROR(SEARCH("Alto",M10)))</formula>
    </cfRule>
    <cfRule type="containsText" dxfId="112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4" priority="587" operator="containsText" text="3- Moderado">
      <formula>NOT(ISERROR(SEARCH("3- Moderado",N10)))</formula>
    </cfRule>
    <cfRule type="containsText" dxfId="1123" priority="588" operator="containsText" text="6- Moderado">
      <formula>NOT(ISERROR(SEARCH("6- Moderado",N10)))</formula>
    </cfRule>
    <cfRule type="containsText" dxfId="1122" priority="589" operator="containsText" text="4- Moderado">
      <formula>NOT(ISERROR(SEARCH("4- Moderado",N10)))</formula>
    </cfRule>
    <cfRule type="containsText" dxfId="1121" priority="590" operator="containsText" text="3- Bajo">
      <formula>NOT(ISERROR(SEARCH("3- Bajo",N10)))</formula>
    </cfRule>
    <cfRule type="containsText" dxfId="1120" priority="591" operator="containsText" text="4- Bajo">
      <formula>NOT(ISERROR(SEARCH("4- Bajo",N10)))</formula>
    </cfRule>
    <cfRule type="containsText" dxfId="1119" priority="592" operator="containsText" text="1- Bajo">
      <formula>NOT(ISERROR(SEARCH("1- Bajo",N10)))</formula>
    </cfRule>
  </conditionalFormatting>
  <conditionalFormatting sqref="H10:H24">
    <cfRule type="containsText" dxfId="1118" priority="574" operator="containsText" text="Muy Alta">
      <formula>NOT(ISERROR(SEARCH("Muy Alta",H10)))</formula>
    </cfRule>
    <cfRule type="containsText" dxfId="1117" priority="575" operator="containsText" text="Alta">
      <formula>NOT(ISERROR(SEARCH("Alta",H10)))</formula>
    </cfRule>
    <cfRule type="containsText" dxfId="1116" priority="576" operator="containsText" text="Muy Alta">
      <formula>NOT(ISERROR(SEARCH("Muy Alta",H10)))</formula>
    </cfRule>
    <cfRule type="containsText" dxfId="1115" priority="581" operator="containsText" text="Muy Baja">
      <formula>NOT(ISERROR(SEARCH("Muy Baja",H10)))</formula>
    </cfRule>
    <cfRule type="containsText" dxfId="1114" priority="582" operator="containsText" text="Baja">
      <formula>NOT(ISERROR(SEARCH("Baja",H10)))</formula>
    </cfRule>
    <cfRule type="containsText" dxfId="1113" priority="583" operator="containsText" text="Media">
      <formula>NOT(ISERROR(SEARCH("Media",H10)))</formula>
    </cfRule>
    <cfRule type="containsText" dxfId="1112" priority="584" operator="containsText" text="Alta">
      <formula>NOT(ISERROR(SEARCH("Alta",H10)))</formula>
    </cfRule>
    <cfRule type="containsText" dxfId="1111" priority="586" operator="containsText" text="Muy Alta">
      <formula>NOT(ISERROR(SEARCH("Muy Alta",H10)))</formula>
    </cfRule>
  </conditionalFormatting>
  <conditionalFormatting sqref="I10:I24">
    <cfRule type="containsText" dxfId="1110" priority="577" operator="containsText" text="Catastrófico">
      <formula>NOT(ISERROR(SEARCH("Catastrófico",I10)))</formula>
    </cfRule>
    <cfRule type="containsText" dxfId="1109" priority="578" operator="containsText" text="Mayor">
      <formula>NOT(ISERROR(SEARCH("Mayor",I10)))</formula>
    </cfRule>
    <cfRule type="containsText" dxfId="1108" priority="579" operator="containsText" text="Menor">
      <formula>NOT(ISERROR(SEARCH("Menor",I10)))</formula>
    </cfRule>
    <cfRule type="containsText" dxfId="1107" priority="580" operator="containsText" text="Leve">
      <formula>NOT(ISERROR(SEARCH("Leve",I10)))</formula>
    </cfRule>
    <cfRule type="containsText" dxfId="1106" priority="585" operator="containsText" text="Moderado">
      <formula>NOT(ISERROR(SEARCH("Moderado",I10)))</formula>
    </cfRule>
  </conditionalFormatting>
  <conditionalFormatting sqref="K10:K24">
    <cfRule type="containsText" dxfId="1105" priority="572" operator="containsText" text="Media">
      <formula>NOT(ISERROR(SEARCH("Media",K10)))</formula>
    </cfRule>
  </conditionalFormatting>
  <conditionalFormatting sqref="L10:L24">
    <cfRule type="containsText" dxfId="1104" priority="571" operator="containsText" text="Moderado">
      <formula>NOT(ISERROR(SEARCH("Moderado",L10)))</formula>
    </cfRule>
  </conditionalFormatting>
  <conditionalFormatting sqref="C15">
    <cfRule type="containsText" dxfId="1103" priority="565" operator="containsText" text="3- Moderado">
      <formula>NOT(ISERROR(SEARCH("3- Moderado",C15)))</formula>
    </cfRule>
    <cfRule type="containsText" dxfId="1102" priority="566" operator="containsText" text="6- Moderado">
      <formula>NOT(ISERROR(SEARCH("6- Moderado",C15)))</formula>
    </cfRule>
    <cfRule type="containsText" dxfId="1101" priority="567" operator="containsText" text="4- Moderado">
      <formula>NOT(ISERROR(SEARCH("4- Moderado",C15)))</formula>
    </cfRule>
    <cfRule type="containsText" dxfId="1100" priority="568" operator="containsText" text="3- Bajo">
      <formula>NOT(ISERROR(SEARCH("3- Bajo",C15)))</formula>
    </cfRule>
    <cfRule type="containsText" dxfId="1099" priority="569" operator="containsText" text="4- Bajo">
      <formula>NOT(ISERROR(SEARCH("4- Bajo",C15)))</formula>
    </cfRule>
    <cfRule type="containsText" dxfId="1098" priority="570" operator="containsText" text="1- Bajo">
      <formula>NOT(ISERROR(SEARCH("1- Bajo",C15)))</formula>
    </cfRule>
  </conditionalFormatting>
  <conditionalFormatting sqref="D15">
    <cfRule type="containsText" dxfId="1097" priority="559" operator="containsText" text="3- Moderado">
      <formula>NOT(ISERROR(SEARCH("3- Moderado",D15)))</formula>
    </cfRule>
    <cfRule type="containsText" dxfId="1096" priority="560" operator="containsText" text="6- Moderado">
      <formula>NOT(ISERROR(SEARCH("6- Moderado",D15)))</formula>
    </cfRule>
    <cfRule type="containsText" dxfId="1095" priority="561" operator="containsText" text="4- Moderado">
      <formula>NOT(ISERROR(SEARCH("4- Moderado",D15)))</formula>
    </cfRule>
    <cfRule type="containsText" dxfId="1094" priority="562" operator="containsText" text="3- Bajo">
      <formula>NOT(ISERROR(SEARCH("3- Bajo",D15)))</formula>
    </cfRule>
    <cfRule type="containsText" dxfId="1093" priority="563" operator="containsText" text="4- Bajo">
      <formula>NOT(ISERROR(SEARCH("4- Bajo",D15)))</formula>
    </cfRule>
    <cfRule type="containsText" dxfId="1092" priority="564" operator="containsText" text="1- Bajo">
      <formula>NOT(ISERROR(SEARCH("1- Bajo",D15)))</formula>
    </cfRule>
  </conditionalFormatting>
  <conditionalFormatting sqref="J10:J24">
    <cfRule type="containsText" dxfId="1091" priority="558" operator="containsText" text="Moderado">
      <formula>NOT(ISERROR(SEARCH("Moderado",J10)))</formula>
    </cfRule>
  </conditionalFormatting>
  <conditionalFormatting sqref="J10:J24">
    <cfRule type="containsText" dxfId="1090" priority="556" operator="containsText" text="Bajo">
      <formula>NOT(ISERROR(SEARCH("Bajo",J10)))</formula>
    </cfRule>
    <cfRule type="containsText" dxfId="1089" priority="557" operator="containsText" text="Extremo">
      <formula>NOT(ISERROR(SEARCH("Extremo",J10)))</formula>
    </cfRule>
  </conditionalFormatting>
  <conditionalFormatting sqref="K10:K24">
    <cfRule type="containsText" dxfId="1088" priority="554" operator="containsText" text="Baja">
      <formula>NOT(ISERROR(SEARCH("Baja",K10)))</formula>
    </cfRule>
    <cfRule type="containsText" dxfId="1087" priority="555" operator="containsText" text="Muy Baja">
      <formula>NOT(ISERROR(SEARCH("Muy Baja",K10)))</formula>
    </cfRule>
  </conditionalFormatting>
  <conditionalFormatting sqref="K10:K24">
    <cfRule type="containsText" dxfId="1086" priority="552" operator="containsText" text="Muy Alta">
      <formula>NOT(ISERROR(SEARCH("Muy Alta",K10)))</formula>
    </cfRule>
    <cfRule type="containsText" dxfId="1085" priority="553" operator="containsText" text="Alta">
      <formula>NOT(ISERROR(SEARCH("Alta",K10)))</formula>
    </cfRule>
  </conditionalFormatting>
  <conditionalFormatting sqref="L10:L24">
    <cfRule type="containsText" dxfId="1084" priority="548" operator="containsText" text="Catastrófico">
      <formula>NOT(ISERROR(SEARCH("Catastrófico",L10)))</formula>
    </cfRule>
    <cfRule type="containsText" dxfId="1083" priority="549" operator="containsText" text="Mayor">
      <formula>NOT(ISERROR(SEARCH("Mayor",L10)))</formula>
    </cfRule>
    <cfRule type="containsText" dxfId="1082" priority="550" operator="containsText" text="Menor">
      <formula>NOT(ISERROR(SEARCH("Menor",L10)))</formula>
    </cfRule>
    <cfRule type="containsText" dxfId="1081" priority="551" operator="containsText" text="Leve">
      <formula>NOT(ISERROR(SEARCH("Leve",L10)))</formula>
    </cfRule>
  </conditionalFormatting>
  <conditionalFormatting sqref="A20 E20">
    <cfRule type="containsText" dxfId="1080" priority="542" operator="containsText" text="3- Moderado">
      <formula>NOT(ISERROR(SEARCH("3- Moderado",A20)))</formula>
    </cfRule>
    <cfRule type="containsText" dxfId="1079" priority="543" operator="containsText" text="6- Moderado">
      <formula>NOT(ISERROR(SEARCH("6- Moderado",A20)))</formula>
    </cfRule>
    <cfRule type="containsText" dxfId="1078" priority="544" operator="containsText" text="4- Moderado">
      <formula>NOT(ISERROR(SEARCH("4- Moderado",A20)))</formula>
    </cfRule>
    <cfRule type="containsText" dxfId="1077" priority="545" operator="containsText" text="3- Bajo">
      <formula>NOT(ISERROR(SEARCH("3- Bajo",A20)))</formula>
    </cfRule>
    <cfRule type="containsText" dxfId="1076" priority="546" operator="containsText" text="4- Bajo">
      <formula>NOT(ISERROR(SEARCH("4- Bajo",A20)))</formula>
    </cfRule>
    <cfRule type="containsText" dxfId="1075" priority="547" operator="containsText" text="1- Bajo">
      <formula>NOT(ISERROR(SEARCH("1- Bajo",A20)))</formula>
    </cfRule>
  </conditionalFormatting>
  <conditionalFormatting sqref="F20:G20">
    <cfRule type="containsText" dxfId="1074" priority="536" operator="containsText" text="3- Moderado">
      <formula>NOT(ISERROR(SEARCH("3- Moderado",F20)))</formula>
    </cfRule>
    <cfRule type="containsText" dxfId="1073" priority="537" operator="containsText" text="6- Moderado">
      <formula>NOT(ISERROR(SEARCH("6- Moderado",F20)))</formula>
    </cfRule>
    <cfRule type="containsText" dxfId="1072" priority="538" operator="containsText" text="4- Moderado">
      <formula>NOT(ISERROR(SEARCH("4- Moderado",F20)))</formula>
    </cfRule>
    <cfRule type="containsText" dxfId="1071" priority="539" operator="containsText" text="3- Bajo">
      <formula>NOT(ISERROR(SEARCH("3- Bajo",F20)))</formula>
    </cfRule>
    <cfRule type="containsText" dxfId="1070" priority="540" operator="containsText" text="4- Bajo">
      <formula>NOT(ISERROR(SEARCH("4- Bajo",F20)))</formula>
    </cfRule>
    <cfRule type="containsText" dxfId="1069" priority="541" operator="containsText" text="1- Bajo">
      <formula>NOT(ISERROR(SEARCH("1- Bajo",F20)))</formula>
    </cfRule>
  </conditionalFormatting>
  <conditionalFormatting sqref="C20">
    <cfRule type="containsText" dxfId="1068" priority="530" operator="containsText" text="3- Moderado">
      <formula>NOT(ISERROR(SEARCH("3- Moderado",C20)))</formula>
    </cfRule>
    <cfRule type="containsText" dxfId="1067" priority="531" operator="containsText" text="6- Moderado">
      <formula>NOT(ISERROR(SEARCH("6- Moderado",C20)))</formula>
    </cfRule>
    <cfRule type="containsText" dxfId="1066" priority="532" operator="containsText" text="4- Moderado">
      <formula>NOT(ISERROR(SEARCH("4- Moderado",C20)))</formula>
    </cfRule>
    <cfRule type="containsText" dxfId="1065" priority="533" operator="containsText" text="3- Bajo">
      <formula>NOT(ISERROR(SEARCH("3- Bajo",C20)))</formula>
    </cfRule>
    <cfRule type="containsText" dxfId="1064" priority="534" operator="containsText" text="4- Bajo">
      <formula>NOT(ISERROR(SEARCH("4- Bajo",C20)))</formula>
    </cfRule>
    <cfRule type="containsText" dxfId="1063" priority="535" operator="containsText" text="1- Bajo">
      <formula>NOT(ISERROR(SEARCH("1- Bajo",C20)))</formula>
    </cfRule>
  </conditionalFormatting>
  <conditionalFormatting sqref="D20">
    <cfRule type="containsText" dxfId="1062" priority="524" operator="containsText" text="3- Moderado">
      <formula>NOT(ISERROR(SEARCH("3- Moderado",D20)))</formula>
    </cfRule>
    <cfRule type="containsText" dxfId="1061" priority="525" operator="containsText" text="6- Moderado">
      <formula>NOT(ISERROR(SEARCH("6- Moderado",D20)))</formula>
    </cfRule>
    <cfRule type="containsText" dxfId="1060" priority="526" operator="containsText" text="4- Moderado">
      <formula>NOT(ISERROR(SEARCH("4- Moderado",D20)))</formula>
    </cfRule>
    <cfRule type="containsText" dxfId="1059" priority="527" operator="containsText" text="3- Bajo">
      <formula>NOT(ISERROR(SEARCH("3- Bajo",D20)))</formula>
    </cfRule>
    <cfRule type="containsText" dxfId="1058" priority="528" operator="containsText" text="4- Bajo">
      <formula>NOT(ISERROR(SEARCH("4- Bajo",D20)))</formula>
    </cfRule>
    <cfRule type="containsText" dxfId="1057" priority="529" operator="containsText" text="1- Bajo">
      <formula>NOT(ISERROR(SEARCH("1- Bajo",D20)))</formula>
    </cfRule>
  </conditionalFormatting>
  <conditionalFormatting sqref="K25:L25">
    <cfRule type="containsText" dxfId="1056" priority="518" operator="containsText" text="3- Moderado">
      <formula>NOT(ISERROR(SEARCH("3- Moderado",K25)))</formula>
    </cfRule>
    <cfRule type="containsText" dxfId="1055" priority="519" operator="containsText" text="6- Moderado">
      <formula>NOT(ISERROR(SEARCH("6- Moderado",K25)))</formula>
    </cfRule>
    <cfRule type="containsText" dxfId="1054" priority="520" operator="containsText" text="4- Moderado">
      <formula>NOT(ISERROR(SEARCH("4- Moderado",K25)))</formula>
    </cfRule>
    <cfRule type="containsText" dxfId="1053" priority="521" operator="containsText" text="3- Bajo">
      <formula>NOT(ISERROR(SEARCH("3- Bajo",K25)))</formula>
    </cfRule>
    <cfRule type="containsText" dxfId="1052" priority="522" operator="containsText" text="4- Bajo">
      <formula>NOT(ISERROR(SEARCH("4- Bajo",K25)))</formula>
    </cfRule>
    <cfRule type="containsText" dxfId="1051" priority="523" operator="containsText" text="1- Bajo">
      <formula>NOT(ISERROR(SEARCH("1- Bajo",K25)))</formula>
    </cfRule>
  </conditionalFormatting>
  <conditionalFormatting sqref="H25:I25">
    <cfRule type="containsText" dxfId="1050" priority="512" operator="containsText" text="3- Moderado">
      <formula>NOT(ISERROR(SEARCH("3- Moderado",H25)))</formula>
    </cfRule>
    <cfRule type="containsText" dxfId="1049" priority="513" operator="containsText" text="6- Moderado">
      <formula>NOT(ISERROR(SEARCH("6- Moderado",H25)))</formula>
    </cfRule>
    <cfRule type="containsText" dxfId="1048" priority="514" operator="containsText" text="4- Moderado">
      <formula>NOT(ISERROR(SEARCH("4- Moderado",H25)))</formula>
    </cfRule>
    <cfRule type="containsText" dxfId="1047" priority="515" operator="containsText" text="3- Bajo">
      <formula>NOT(ISERROR(SEARCH("3- Bajo",H25)))</formula>
    </cfRule>
    <cfRule type="containsText" dxfId="1046" priority="516" operator="containsText" text="4- Bajo">
      <formula>NOT(ISERROR(SEARCH("4- Bajo",H25)))</formula>
    </cfRule>
    <cfRule type="containsText" dxfId="1045" priority="517" operator="containsText" text="1- Bajo">
      <formula>NOT(ISERROR(SEARCH("1- Bajo",H25)))</formula>
    </cfRule>
  </conditionalFormatting>
  <conditionalFormatting sqref="A25 C25:E25">
    <cfRule type="containsText" dxfId="1044" priority="506" operator="containsText" text="3- Moderado">
      <formula>NOT(ISERROR(SEARCH("3- Moderado",A25)))</formula>
    </cfRule>
    <cfRule type="containsText" dxfId="1043" priority="507" operator="containsText" text="6- Moderado">
      <formula>NOT(ISERROR(SEARCH("6- Moderado",A25)))</formula>
    </cfRule>
    <cfRule type="containsText" dxfId="1042" priority="508" operator="containsText" text="4- Moderado">
      <formula>NOT(ISERROR(SEARCH("4- Moderado",A25)))</formula>
    </cfRule>
    <cfRule type="containsText" dxfId="1041" priority="509" operator="containsText" text="3- Bajo">
      <formula>NOT(ISERROR(SEARCH("3- Bajo",A25)))</formula>
    </cfRule>
    <cfRule type="containsText" dxfId="1040" priority="510" operator="containsText" text="4- Bajo">
      <formula>NOT(ISERROR(SEARCH("4- Bajo",A25)))</formula>
    </cfRule>
    <cfRule type="containsText" dxfId="1039" priority="511" operator="containsText" text="1- Bajo">
      <formula>NOT(ISERROR(SEARCH("1- Bajo",A25)))</formula>
    </cfRule>
  </conditionalFormatting>
  <conditionalFormatting sqref="F25:G25">
    <cfRule type="containsText" dxfId="1038" priority="500" operator="containsText" text="3- Moderado">
      <formula>NOT(ISERROR(SEARCH("3- Moderado",F25)))</formula>
    </cfRule>
    <cfRule type="containsText" dxfId="1037" priority="501" operator="containsText" text="6- Moderado">
      <formula>NOT(ISERROR(SEARCH("6- Moderado",F25)))</formula>
    </cfRule>
    <cfRule type="containsText" dxfId="1036" priority="502" operator="containsText" text="4- Moderado">
      <formula>NOT(ISERROR(SEARCH("4- Moderado",F25)))</formula>
    </cfRule>
    <cfRule type="containsText" dxfId="1035" priority="503" operator="containsText" text="3- Bajo">
      <formula>NOT(ISERROR(SEARCH("3- Bajo",F25)))</formula>
    </cfRule>
    <cfRule type="containsText" dxfId="1034" priority="504" operator="containsText" text="4- Bajo">
      <formula>NOT(ISERROR(SEARCH("4- Bajo",F25)))</formula>
    </cfRule>
    <cfRule type="containsText" dxfId="1033" priority="505" operator="containsText" text="1- Bajo">
      <formula>NOT(ISERROR(SEARCH("1- Bajo",F25)))</formula>
    </cfRule>
  </conditionalFormatting>
  <conditionalFormatting sqref="J25:J29">
    <cfRule type="containsText" dxfId="1032" priority="495" operator="containsText" text="Bajo">
      <formula>NOT(ISERROR(SEARCH("Bajo",J25)))</formula>
    </cfRule>
    <cfRule type="containsText" dxfId="1031" priority="496" operator="containsText" text="Moderado">
      <formula>NOT(ISERROR(SEARCH("Moderado",J25)))</formula>
    </cfRule>
    <cfRule type="containsText" dxfId="1030" priority="497" operator="containsText" text="Alto">
      <formula>NOT(ISERROR(SEARCH("Alto",J25)))</formula>
    </cfRule>
    <cfRule type="containsText" dxfId="102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8" priority="470" operator="containsText" text="Moderado">
      <formula>NOT(ISERROR(SEARCH("Moderado",M25)))</formula>
    </cfRule>
    <cfRule type="containsText" dxfId="1027" priority="490" operator="containsText" text="Bajo">
      <formula>NOT(ISERROR(SEARCH("Bajo",M25)))</formula>
    </cfRule>
    <cfRule type="containsText" dxfId="1026" priority="491" operator="containsText" text="Moderado">
      <formula>NOT(ISERROR(SEARCH("Moderado",M25)))</formula>
    </cfRule>
    <cfRule type="containsText" dxfId="1025" priority="492" operator="containsText" text="Alto">
      <formula>NOT(ISERROR(SEARCH("Alto",M25)))</formula>
    </cfRule>
    <cfRule type="containsText" dxfId="102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23" priority="484" operator="containsText" text="3- Moderado">
      <formula>NOT(ISERROR(SEARCH("3- Moderado",N25)))</formula>
    </cfRule>
    <cfRule type="containsText" dxfId="1022" priority="485" operator="containsText" text="6- Moderado">
      <formula>NOT(ISERROR(SEARCH("6- Moderado",N25)))</formula>
    </cfRule>
    <cfRule type="containsText" dxfId="1021" priority="486" operator="containsText" text="4- Moderado">
      <formula>NOT(ISERROR(SEARCH("4- Moderado",N25)))</formula>
    </cfRule>
    <cfRule type="containsText" dxfId="1020" priority="487" operator="containsText" text="3- Bajo">
      <formula>NOT(ISERROR(SEARCH("3- Bajo",N25)))</formula>
    </cfRule>
    <cfRule type="containsText" dxfId="1019" priority="488" operator="containsText" text="4- Bajo">
      <formula>NOT(ISERROR(SEARCH("4- Bajo",N25)))</formula>
    </cfRule>
    <cfRule type="containsText" dxfId="1018" priority="489" operator="containsText" text="1- Bajo">
      <formula>NOT(ISERROR(SEARCH("1- Bajo",N25)))</formula>
    </cfRule>
  </conditionalFormatting>
  <conditionalFormatting sqref="H25:H29">
    <cfRule type="containsText" dxfId="1017" priority="471" operator="containsText" text="Muy Alta">
      <formula>NOT(ISERROR(SEARCH("Muy Alta",H25)))</formula>
    </cfRule>
    <cfRule type="containsText" dxfId="1016" priority="472" operator="containsText" text="Alta">
      <formula>NOT(ISERROR(SEARCH("Alta",H25)))</formula>
    </cfRule>
    <cfRule type="containsText" dxfId="1015" priority="473" operator="containsText" text="Muy Alta">
      <formula>NOT(ISERROR(SEARCH("Muy Alta",H25)))</formula>
    </cfRule>
    <cfRule type="containsText" dxfId="1014" priority="478" operator="containsText" text="Muy Baja">
      <formula>NOT(ISERROR(SEARCH("Muy Baja",H25)))</formula>
    </cfRule>
    <cfRule type="containsText" dxfId="1013" priority="479" operator="containsText" text="Baja">
      <formula>NOT(ISERROR(SEARCH("Baja",H25)))</formula>
    </cfRule>
    <cfRule type="containsText" dxfId="1012" priority="480" operator="containsText" text="Media">
      <formula>NOT(ISERROR(SEARCH("Media",H25)))</formula>
    </cfRule>
    <cfRule type="containsText" dxfId="1011" priority="481" operator="containsText" text="Alta">
      <formula>NOT(ISERROR(SEARCH("Alta",H25)))</formula>
    </cfRule>
    <cfRule type="containsText" dxfId="1010" priority="483" operator="containsText" text="Muy Alta">
      <formula>NOT(ISERROR(SEARCH("Muy Alta",H25)))</formula>
    </cfRule>
  </conditionalFormatting>
  <conditionalFormatting sqref="I25:I29">
    <cfRule type="containsText" dxfId="1009" priority="474" operator="containsText" text="Catastrófico">
      <formula>NOT(ISERROR(SEARCH("Catastrófico",I25)))</formula>
    </cfRule>
    <cfRule type="containsText" dxfId="1008" priority="475" operator="containsText" text="Mayor">
      <formula>NOT(ISERROR(SEARCH("Mayor",I25)))</formula>
    </cfRule>
    <cfRule type="containsText" dxfId="1007" priority="476" operator="containsText" text="Menor">
      <formula>NOT(ISERROR(SEARCH("Menor",I25)))</formula>
    </cfRule>
    <cfRule type="containsText" dxfId="1006" priority="477" operator="containsText" text="Leve">
      <formula>NOT(ISERROR(SEARCH("Leve",I25)))</formula>
    </cfRule>
    <cfRule type="containsText" dxfId="1005" priority="482" operator="containsText" text="Moderado">
      <formula>NOT(ISERROR(SEARCH("Moderado",I25)))</formula>
    </cfRule>
  </conditionalFormatting>
  <conditionalFormatting sqref="K25:K29">
    <cfRule type="containsText" dxfId="1004" priority="469" operator="containsText" text="Media">
      <formula>NOT(ISERROR(SEARCH("Media",K25)))</formula>
    </cfRule>
  </conditionalFormatting>
  <conditionalFormatting sqref="L25:L29">
    <cfRule type="containsText" dxfId="1003" priority="468" operator="containsText" text="Moderado">
      <formula>NOT(ISERROR(SEARCH("Moderado",L25)))</formula>
    </cfRule>
  </conditionalFormatting>
  <conditionalFormatting sqref="J25:J29">
    <cfRule type="containsText" dxfId="1002" priority="467" operator="containsText" text="Moderado">
      <formula>NOT(ISERROR(SEARCH("Moderado",J25)))</formula>
    </cfRule>
  </conditionalFormatting>
  <conditionalFormatting sqref="J25:J29">
    <cfRule type="containsText" dxfId="1001" priority="465" operator="containsText" text="Bajo">
      <formula>NOT(ISERROR(SEARCH("Bajo",J25)))</formula>
    </cfRule>
    <cfRule type="containsText" dxfId="1000" priority="466" operator="containsText" text="Extremo">
      <formula>NOT(ISERROR(SEARCH("Extremo",J25)))</formula>
    </cfRule>
  </conditionalFormatting>
  <conditionalFormatting sqref="K25:K29">
    <cfRule type="containsText" dxfId="999" priority="463" operator="containsText" text="Baja">
      <formula>NOT(ISERROR(SEARCH("Baja",K25)))</formula>
    </cfRule>
    <cfRule type="containsText" dxfId="998" priority="464" operator="containsText" text="Muy Baja">
      <formula>NOT(ISERROR(SEARCH("Muy Baja",K25)))</formula>
    </cfRule>
  </conditionalFormatting>
  <conditionalFormatting sqref="K25:K29">
    <cfRule type="containsText" dxfId="997" priority="461" operator="containsText" text="Muy Alta">
      <formula>NOT(ISERROR(SEARCH("Muy Alta",K25)))</formula>
    </cfRule>
    <cfRule type="containsText" dxfId="996" priority="462" operator="containsText" text="Alta">
      <formula>NOT(ISERROR(SEARCH("Alta",K25)))</formula>
    </cfRule>
  </conditionalFormatting>
  <conditionalFormatting sqref="L25:L29">
    <cfRule type="containsText" dxfId="995" priority="457" operator="containsText" text="Catastrófico">
      <formula>NOT(ISERROR(SEARCH("Catastrófico",L25)))</formula>
    </cfRule>
    <cfRule type="containsText" dxfId="994" priority="458" operator="containsText" text="Mayor">
      <formula>NOT(ISERROR(SEARCH("Mayor",L25)))</formula>
    </cfRule>
    <cfRule type="containsText" dxfId="993" priority="459" operator="containsText" text="Menor">
      <formula>NOT(ISERROR(SEARCH("Menor",L25)))</formula>
    </cfRule>
    <cfRule type="containsText" dxfId="992" priority="460" operator="containsText" text="Leve">
      <formula>NOT(ISERROR(SEARCH("Leve",L25)))</formula>
    </cfRule>
  </conditionalFormatting>
  <conditionalFormatting sqref="K30:L30">
    <cfRule type="containsText" dxfId="991" priority="451" operator="containsText" text="3- Moderado">
      <formula>NOT(ISERROR(SEARCH("3- Moderado",K30)))</formula>
    </cfRule>
    <cfRule type="containsText" dxfId="990" priority="452" operator="containsText" text="6- Moderado">
      <formula>NOT(ISERROR(SEARCH("6- Moderado",K30)))</formula>
    </cfRule>
    <cfRule type="containsText" dxfId="989" priority="453" operator="containsText" text="4- Moderado">
      <formula>NOT(ISERROR(SEARCH("4- Moderado",K30)))</formula>
    </cfRule>
    <cfRule type="containsText" dxfId="988" priority="454" operator="containsText" text="3- Bajo">
      <formula>NOT(ISERROR(SEARCH("3- Bajo",K30)))</formula>
    </cfRule>
    <cfRule type="containsText" dxfId="987" priority="455" operator="containsText" text="4- Bajo">
      <formula>NOT(ISERROR(SEARCH("4- Bajo",K30)))</formula>
    </cfRule>
    <cfRule type="containsText" dxfId="986" priority="456" operator="containsText" text="1- Bajo">
      <formula>NOT(ISERROR(SEARCH("1- Bajo",K30)))</formula>
    </cfRule>
  </conditionalFormatting>
  <conditionalFormatting sqref="H30:I30">
    <cfRule type="containsText" dxfId="985" priority="445" operator="containsText" text="3- Moderado">
      <formula>NOT(ISERROR(SEARCH("3- Moderado",H30)))</formula>
    </cfRule>
    <cfRule type="containsText" dxfId="984" priority="446" operator="containsText" text="6- Moderado">
      <formula>NOT(ISERROR(SEARCH("6- Moderado",H30)))</formula>
    </cfRule>
    <cfRule type="containsText" dxfId="983" priority="447" operator="containsText" text="4- Moderado">
      <formula>NOT(ISERROR(SEARCH("4- Moderado",H30)))</formula>
    </cfRule>
    <cfRule type="containsText" dxfId="982" priority="448" operator="containsText" text="3- Bajo">
      <formula>NOT(ISERROR(SEARCH("3- Bajo",H30)))</formula>
    </cfRule>
    <cfRule type="containsText" dxfId="981" priority="449" operator="containsText" text="4- Bajo">
      <formula>NOT(ISERROR(SEARCH("4- Bajo",H30)))</formula>
    </cfRule>
    <cfRule type="containsText" dxfId="980" priority="450" operator="containsText" text="1- Bajo">
      <formula>NOT(ISERROR(SEARCH("1- Bajo",H30)))</formula>
    </cfRule>
  </conditionalFormatting>
  <conditionalFormatting sqref="A30 C30:E30">
    <cfRule type="containsText" dxfId="979" priority="439" operator="containsText" text="3- Moderado">
      <formula>NOT(ISERROR(SEARCH("3- Moderado",A30)))</formula>
    </cfRule>
    <cfRule type="containsText" dxfId="978" priority="440" operator="containsText" text="6- Moderado">
      <formula>NOT(ISERROR(SEARCH("6- Moderado",A30)))</formula>
    </cfRule>
    <cfRule type="containsText" dxfId="977" priority="441" operator="containsText" text="4- Moderado">
      <formula>NOT(ISERROR(SEARCH("4- Moderado",A30)))</formula>
    </cfRule>
    <cfRule type="containsText" dxfId="976" priority="442" operator="containsText" text="3- Bajo">
      <formula>NOT(ISERROR(SEARCH("3- Bajo",A30)))</formula>
    </cfRule>
    <cfRule type="containsText" dxfId="975" priority="443" operator="containsText" text="4- Bajo">
      <formula>NOT(ISERROR(SEARCH("4- Bajo",A30)))</formula>
    </cfRule>
    <cfRule type="containsText" dxfId="974" priority="444" operator="containsText" text="1- Bajo">
      <formula>NOT(ISERROR(SEARCH("1- Bajo",A30)))</formula>
    </cfRule>
  </conditionalFormatting>
  <conditionalFormatting sqref="F30:G30">
    <cfRule type="containsText" dxfId="973" priority="433" operator="containsText" text="3- Moderado">
      <formula>NOT(ISERROR(SEARCH("3- Moderado",F30)))</formula>
    </cfRule>
    <cfRule type="containsText" dxfId="972" priority="434" operator="containsText" text="6- Moderado">
      <formula>NOT(ISERROR(SEARCH("6- Moderado",F30)))</formula>
    </cfRule>
    <cfRule type="containsText" dxfId="971" priority="435" operator="containsText" text="4- Moderado">
      <formula>NOT(ISERROR(SEARCH("4- Moderado",F30)))</formula>
    </cfRule>
    <cfRule type="containsText" dxfId="970" priority="436" operator="containsText" text="3- Bajo">
      <formula>NOT(ISERROR(SEARCH("3- Bajo",F30)))</formula>
    </cfRule>
    <cfRule type="containsText" dxfId="969" priority="437" operator="containsText" text="4- Bajo">
      <formula>NOT(ISERROR(SEARCH("4- Bajo",F30)))</formula>
    </cfRule>
    <cfRule type="containsText" dxfId="968" priority="438" operator="containsText" text="1- Bajo">
      <formula>NOT(ISERROR(SEARCH("1- Bajo",F30)))</formula>
    </cfRule>
  </conditionalFormatting>
  <conditionalFormatting sqref="J30:J34">
    <cfRule type="containsText" dxfId="967" priority="428" operator="containsText" text="Bajo">
      <formula>NOT(ISERROR(SEARCH("Bajo",J30)))</formula>
    </cfRule>
    <cfRule type="containsText" dxfId="966" priority="429" operator="containsText" text="Moderado">
      <formula>NOT(ISERROR(SEARCH("Moderado",J30)))</formula>
    </cfRule>
    <cfRule type="containsText" dxfId="965" priority="430" operator="containsText" text="Alto">
      <formula>NOT(ISERROR(SEARCH("Alto",J30)))</formula>
    </cfRule>
    <cfRule type="containsText" dxfId="96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63" priority="403" operator="containsText" text="Moderado">
      <formula>NOT(ISERROR(SEARCH("Moderado",M30)))</formula>
    </cfRule>
    <cfRule type="containsText" dxfId="962" priority="423" operator="containsText" text="Bajo">
      <formula>NOT(ISERROR(SEARCH("Bajo",M30)))</formula>
    </cfRule>
    <cfRule type="containsText" dxfId="961" priority="424" operator="containsText" text="Moderado">
      <formula>NOT(ISERROR(SEARCH("Moderado",M30)))</formula>
    </cfRule>
    <cfRule type="containsText" dxfId="960" priority="425" operator="containsText" text="Alto">
      <formula>NOT(ISERROR(SEARCH("Alto",M30)))</formula>
    </cfRule>
    <cfRule type="containsText" dxfId="95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8" priority="417" operator="containsText" text="3- Moderado">
      <formula>NOT(ISERROR(SEARCH("3- Moderado",N30)))</formula>
    </cfRule>
    <cfRule type="containsText" dxfId="957" priority="418" operator="containsText" text="6- Moderado">
      <formula>NOT(ISERROR(SEARCH("6- Moderado",N30)))</formula>
    </cfRule>
    <cfRule type="containsText" dxfId="956" priority="419" operator="containsText" text="4- Moderado">
      <formula>NOT(ISERROR(SEARCH("4- Moderado",N30)))</formula>
    </cfRule>
    <cfRule type="containsText" dxfId="955" priority="420" operator="containsText" text="3- Bajo">
      <formula>NOT(ISERROR(SEARCH("3- Bajo",N30)))</formula>
    </cfRule>
    <cfRule type="containsText" dxfId="954" priority="421" operator="containsText" text="4- Bajo">
      <formula>NOT(ISERROR(SEARCH("4- Bajo",N30)))</formula>
    </cfRule>
    <cfRule type="containsText" dxfId="953" priority="422" operator="containsText" text="1- Bajo">
      <formula>NOT(ISERROR(SEARCH("1- Bajo",N30)))</formula>
    </cfRule>
  </conditionalFormatting>
  <conditionalFormatting sqref="H30:H34">
    <cfRule type="containsText" dxfId="952" priority="404" operator="containsText" text="Muy Alta">
      <formula>NOT(ISERROR(SEARCH("Muy Alta",H30)))</formula>
    </cfRule>
    <cfRule type="containsText" dxfId="951" priority="405" operator="containsText" text="Alta">
      <formula>NOT(ISERROR(SEARCH("Alta",H30)))</formula>
    </cfRule>
    <cfRule type="containsText" dxfId="950" priority="406" operator="containsText" text="Muy Alta">
      <formula>NOT(ISERROR(SEARCH("Muy Alta",H30)))</formula>
    </cfRule>
    <cfRule type="containsText" dxfId="949" priority="411" operator="containsText" text="Muy Baja">
      <formula>NOT(ISERROR(SEARCH("Muy Baja",H30)))</formula>
    </cfRule>
    <cfRule type="containsText" dxfId="948" priority="412" operator="containsText" text="Baja">
      <formula>NOT(ISERROR(SEARCH("Baja",H30)))</formula>
    </cfRule>
    <cfRule type="containsText" dxfId="947" priority="413" operator="containsText" text="Media">
      <formula>NOT(ISERROR(SEARCH("Media",H30)))</formula>
    </cfRule>
    <cfRule type="containsText" dxfId="946" priority="414" operator="containsText" text="Alta">
      <formula>NOT(ISERROR(SEARCH("Alta",H30)))</formula>
    </cfRule>
    <cfRule type="containsText" dxfId="945" priority="416" operator="containsText" text="Muy Alta">
      <formula>NOT(ISERROR(SEARCH("Muy Alta",H30)))</formula>
    </cfRule>
  </conditionalFormatting>
  <conditionalFormatting sqref="I30:I34">
    <cfRule type="containsText" dxfId="944" priority="407" operator="containsText" text="Catastrófico">
      <formula>NOT(ISERROR(SEARCH("Catastrófico",I30)))</formula>
    </cfRule>
    <cfRule type="containsText" dxfId="943" priority="408" operator="containsText" text="Mayor">
      <formula>NOT(ISERROR(SEARCH("Mayor",I30)))</formula>
    </cfRule>
    <cfRule type="containsText" dxfId="942" priority="409" operator="containsText" text="Menor">
      <formula>NOT(ISERROR(SEARCH("Menor",I30)))</formula>
    </cfRule>
    <cfRule type="containsText" dxfId="941" priority="410" operator="containsText" text="Leve">
      <formula>NOT(ISERROR(SEARCH("Leve",I30)))</formula>
    </cfRule>
    <cfRule type="containsText" dxfId="940" priority="415" operator="containsText" text="Moderado">
      <formula>NOT(ISERROR(SEARCH("Moderado",I30)))</formula>
    </cfRule>
  </conditionalFormatting>
  <conditionalFormatting sqref="K30:K34">
    <cfRule type="containsText" dxfId="939" priority="402" operator="containsText" text="Media">
      <formula>NOT(ISERROR(SEARCH("Media",K30)))</formula>
    </cfRule>
  </conditionalFormatting>
  <conditionalFormatting sqref="L30:L34">
    <cfRule type="containsText" dxfId="938" priority="401" operator="containsText" text="Moderado">
      <formula>NOT(ISERROR(SEARCH("Moderado",L30)))</formula>
    </cfRule>
  </conditionalFormatting>
  <conditionalFormatting sqref="J30:J34">
    <cfRule type="containsText" dxfId="937" priority="400" operator="containsText" text="Moderado">
      <formula>NOT(ISERROR(SEARCH("Moderado",J30)))</formula>
    </cfRule>
  </conditionalFormatting>
  <conditionalFormatting sqref="J30:J34">
    <cfRule type="containsText" dxfId="936" priority="398" operator="containsText" text="Bajo">
      <formula>NOT(ISERROR(SEARCH("Bajo",J30)))</formula>
    </cfRule>
    <cfRule type="containsText" dxfId="935" priority="399" operator="containsText" text="Extremo">
      <formula>NOT(ISERROR(SEARCH("Extremo",J30)))</formula>
    </cfRule>
  </conditionalFormatting>
  <conditionalFormatting sqref="K30:K34">
    <cfRule type="containsText" dxfId="934" priority="396" operator="containsText" text="Baja">
      <formula>NOT(ISERROR(SEARCH("Baja",K30)))</formula>
    </cfRule>
    <cfRule type="containsText" dxfId="933" priority="397" operator="containsText" text="Muy Baja">
      <formula>NOT(ISERROR(SEARCH("Muy Baja",K30)))</formula>
    </cfRule>
  </conditionalFormatting>
  <conditionalFormatting sqref="K30:K34">
    <cfRule type="containsText" dxfId="932" priority="394" operator="containsText" text="Muy Alta">
      <formula>NOT(ISERROR(SEARCH("Muy Alta",K30)))</formula>
    </cfRule>
    <cfRule type="containsText" dxfId="931" priority="395" operator="containsText" text="Alta">
      <formula>NOT(ISERROR(SEARCH("Alta",K30)))</formula>
    </cfRule>
  </conditionalFormatting>
  <conditionalFormatting sqref="L30:L34">
    <cfRule type="containsText" dxfId="930" priority="390" operator="containsText" text="Catastrófico">
      <formula>NOT(ISERROR(SEARCH("Catastrófico",L30)))</formula>
    </cfRule>
    <cfRule type="containsText" dxfId="929" priority="391" operator="containsText" text="Mayor">
      <formula>NOT(ISERROR(SEARCH("Mayor",L30)))</formula>
    </cfRule>
    <cfRule type="containsText" dxfId="928" priority="392" operator="containsText" text="Menor">
      <formula>NOT(ISERROR(SEARCH("Menor",L30)))</formula>
    </cfRule>
    <cfRule type="containsText" dxfId="927" priority="393" operator="containsText" text="Leve">
      <formula>NOT(ISERROR(SEARCH("Leve",L30)))</formula>
    </cfRule>
  </conditionalFormatting>
  <conditionalFormatting sqref="K35:L35">
    <cfRule type="containsText" dxfId="926" priority="384" operator="containsText" text="3- Moderado">
      <formula>NOT(ISERROR(SEARCH("3- Moderado",K35)))</formula>
    </cfRule>
    <cfRule type="containsText" dxfId="925" priority="385" operator="containsText" text="6- Moderado">
      <formula>NOT(ISERROR(SEARCH("6- Moderado",K35)))</formula>
    </cfRule>
    <cfRule type="containsText" dxfId="924" priority="386" operator="containsText" text="4- Moderado">
      <formula>NOT(ISERROR(SEARCH("4- Moderado",K35)))</formula>
    </cfRule>
    <cfRule type="containsText" dxfId="923" priority="387" operator="containsText" text="3- Bajo">
      <formula>NOT(ISERROR(SEARCH("3- Bajo",K35)))</formula>
    </cfRule>
    <cfRule type="containsText" dxfId="922" priority="388" operator="containsText" text="4- Bajo">
      <formula>NOT(ISERROR(SEARCH("4- Bajo",K35)))</formula>
    </cfRule>
    <cfRule type="containsText" dxfId="921" priority="389" operator="containsText" text="1- Bajo">
      <formula>NOT(ISERROR(SEARCH("1- Bajo",K35)))</formula>
    </cfRule>
  </conditionalFormatting>
  <conditionalFormatting sqref="H35:I35">
    <cfRule type="containsText" dxfId="920" priority="378" operator="containsText" text="3- Moderado">
      <formula>NOT(ISERROR(SEARCH("3- Moderado",H35)))</formula>
    </cfRule>
    <cfRule type="containsText" dxfId="919" priority="379" operator="containsText" text="6- Moderado">
      <formula>NOT(ISERROR(SEARCH("6- Moderado",H35)))</formula>
    </cfRule>
    <cfRule type="containsText" dxfId="918" priority="380" operator="containsText" text="4- Moderado">
      <formula>NOT(ISERROR(SEARCH("4- Moderado",H35)))</formula>
    </cfRule>
    <cfRule type="containsText" dxfId="917" priority="381" operator="containsText" text="3- Bajo">
      <formula>NOT(ISERROR(SEARCH("3- Bajo",H35)))</formula>
    </cfRule>
    <cfRule type="containsText" dxfId="916" priority="382" operator="containsText" text="4- Bajo">
      <formula>NOT(ISERROR(SEARCH("4- Bajo",H35)))</formula>
    </cfRule>
    <cfRule type="containsText" dxfId="915" priority="383" operator="containsText" text="1- Bajo">
      <formula>NOT(ISERROR(SEARCH("1- Bajo",H35)))</formula>
    </cfRule>
  </conditionalFormatting>
  <conditionalFormatting sqref="A35 C35:E35">
    <cfRule type="containsText" dxfId="914" priority="372" operator="containsText" text="3- Moderado">
      <formula>NOT(ISERROR(SEARCH("3- Moderado",A35)))</formula>
    </cfRule>
    <cfRule type="containsText" dxfId="913" priority="373" operator="containsText" text="6- Moderado">
      <formula>NOT(ISERROR(SEARCH("6- Moderado",A35)))</formula>
    </cfRule>
    <cfRule type="containsText" dxfId="912" priority="374" operator="containsText" text="4- Moderado">
      <formula>NOT(ISERROR(SEARCH("4- Moderado",A35)))</formula>
    </cfRule>
    <cfRule type="containsText" dxfId="911" priority="375" operator="containsText" text="3- Bajo">
      <formula>NOT(ISERROR(SEARCH("3- Bajo",A35)))</formula>
    </cfRule>
    <cfRule type="containsText" dxfId="910" priority="376" operator="containsText" text="4- Bajo">
      <formula>NOT(ISERROR(SEARCH("4- Bajo",A35)))</formula>
    </cfRule>
    <cfRule type="containsText" dxfId="909" priority="377" operator="containsText" text="1- Bajo">
      <formula>NOT(ISERROR(SEARCH("1- Bajo",A35)))</formula>
    </cfRule>
  </conditionalFormatting>
  <conditionalFormatting sqref="F35:G35">
    <cfRule type="containsText" dxfId="908" priority="366" operator="containsText" text="3- Moderado">
      <formula>NOT(ISERROR(SEARCH("3- Moderado",F35)))</formula>
    </cfRule>
    <cfRule type="containsText" dxfId="907" priority="367" operator="containsText" text="6- Moderado">
      <formula>NOT(ISERROR(SEARCH("6- Moderado",F35)))</formula>
    </cfRule>
    <cfRule type="containsText" dxfId="906" priority="368" operator="containsText" text="4- Moderado">
      <formula>NOT(ISERROR(SEARCH("4- Moderado",F35)))</formula>
    </cfRule>
    <cfRule type="containsText" dxfId="905" priority="369" operator="containsText" text="3- Bajo">
      <formula>NOT(ISERROR(SEARCH("3- Bajo",F35)))</formula>
    </cfRule>
    <cfRule type="containsText" dxfId="904" priority="370" operator="containsText" text="4- Bajo">
      <formula>NOT(ISERROR(SEARCH("4- Bajo",F35)))</formula>
    </cfRule>
    <cfRule type="containsText" dxfId="903" priority="371" operator="containsText" text="1- Bajo">
      <formula>NOT(ISERROR(SEARCH("1- Bajo",F35)))</formula>
    </cfRule>
  </conditionalFormatting>
  <conditionalFormatting sqref="J35:J39">
    <cfRule type="containsText" dxfId="902" priority="361" operator="containsText" text="Bajo">
      <formula>NOT(ISERROR(SEARCH("Bajo",J35)))</formula>
    </cfRule>
    <cfRule type="containsText" dxfId="901" priority="362" operator="containsText" text="Moderado">
      <formula>NOT(ISERROR(SEARCH("Moderado",J35)))</formula>
    </cfRule>
    <cfRule type="containsText" dxfId="900" priority="363" operator="containsText" text="Alto">
      <formula>NOT(ISERROR(SEARCH("Alto",J35)))</formula>
    </cfRule>
    <cfRule type="containsText" dxfId="89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8" priority="336" operator="containsText" text="Moderado">
      <formula>NOT(ISERROR(SEARCH("Moderado",M35)))</formula>
    </cfRule>
    <cfRule type="containsText" dxfId="897" priority="356" operator="containsText" text="Bajo">
      <formula>NOT(ISERROR(SEARCH("Bajo",M35)))</formula>
    </cfRule>
    <cfRule type="containsText" dxfId="896" priority="357" operator="containsText" text="Moderado">
      <formula>NOT(ISERROR(SEARCH("Moderado",M35)))</formula>
    </cfRule>
    <cfRule type="containsText" dxfId="895" priority="358" operator="containsText" text="Alto">
      <formula>NOT(ISERROR(SEARCH("Alto",M35)))</formula>
    </cfRule>
    <cfRule type="containsText" dxfId="89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93" priority="350" operator="containsText" text="3- Moderado">
      <formula>NOT(ISERROR(SEARCH("3- Moderado",N35)))</formula>
    </cfRule>
    <cfRule type="containsText" dxfId="892" priority="351" operator="containsText" text="6- Moderado">
      <formula>NOT(ISERROR(SEARCH("6- Moderado",N35)))</formula>
    </cfRule>
    <cfRule type="containsText" dxfId="891" priority="352" operator="containsText" text="4- Moderado">
      <formula>NOT(ISERROR(SEARCH("4- Moderado",N35)))</formula>
    </cfRule>
    <cfRule type="containsText" dxfId="890" priority="353" operator="containsText" text="3- Bajo">
      <formula>NOT(ISERROR(SEARCH("3- Bajo",N35)))</formula>
    </cfRule>
    <cfRule type="containsText" dxfId="889" priority="354" operator="containsText" text="4- Bajo">
      <formula>NOT(ISERROR(SEARCH("4- Bajo",N35)))</formula>
    </cfRule>
    <cfRule type="containsText" dxfId="888" priority="355" operator="containsText" text="1- Bajo">
      <formula>NOT(ISERROR(SEARCH("1- Bajo",N35)))</formula>
    </cfRule>
  </conditionalFormatting>
  <conditionalFormatting sqref="H35:H39">
    <cfRule type="containsText" dxfId="887" priority="337" operator="containsText" text="Muy Alta">
      <formula>NOT(ISERROR(SEARCH("Muy Alta",H35)))</formula>
    </cfRule>
    <cfRule type="containsText" dxfId="886" priority="338" operator="containsText" text="Alta">
      <formula>NOT(ISERROR(SEARCH("Alta",H35)))</formula>
    </cfRule>
    <cfRule type="containsText" dxfId="885" priority="339" operator="containsText" text="Muy Alta">
      <formula>NOT(ISERROR(SEARCH("Muy Alta",H35)))</formula>
    </cfRule>
    <cfRule type="containsText" dxfId="884" priority="344" operator="containsText" text="Muy Baja">
      <formula>NOT(ISERROR(SEARCH("Muy Baja",H35)))</formula>
    </cfRule>
    <cfRule type="containsText" dxfId="883" priority="345" operator="containsText" text="Baja">
      <formula>NOT(ISERROR(SEARCH("Baja",H35)))</formula>
    </cfRule>
    <cfRule type="containsText" dxfId="882" priority="346" operator="containsText" text="Media">
      <formula>NOT(ISERROR(SEARCH("Media",H35)))</formula>
    </cfRule>
    <cfRule type="containsText" dxfId="881" priority="347" operator="containsText" text="Alta">
      <formula>NOT(ISERROR(SEARCH("Alta",H35)))</formula>
    </cfRule>
    <cfRule type="containsText" dxfId="880" priority="349" operator="containsText" text="Muy Alta">
      <formula>NOT(ISERROR(SEARCH("Muy Alta",H35)))</formula>
    </cfRule>
  </conditionalFormatting>
  <conditionalFormatting sqref="I35:I39">
    <cfRule type="containsText" dxfId="879" priority="340" operator="containsText" text="Catastrófico">
      <formula>NOT(ISERROR(SEARCH("Catastrófico",I35)))</formula>
    </cfRule>
    <cfRule type="containsText" dxfId="878" priority="341" operator="containsText" text="Mayor">
      <formula>NOT(ISERROR(SEARCH("Mayor",I35)))</formula>
    </cfRule>
    <cfRule type="containsText" dxfId="877" priority="342" operator="containsText" text="Menor">
      <formula>NOT(ISERROR(SEARCH("Menor",I35)))</formula>
    </cfRule>
    <cfRule type="containsText" dxfId="876" priority="343" operator="containsText" text="Leve">
      <formula>NOT(ISERROR(SEARCH("Leve",I35)))</formula>
    </cfRule>
    <cfRule type="containsText" dxfId="875" priority="348" operator="containsText" text="Moderado">
      <formula>NOT(ISERROR(SEARCH("Moderado",I35)))</formula>
    </cfRule>
  </conditionalFormatting>
  <conditionalFormatting sqref="K35:K39">
    <cfRule type="containsText" dxfId="874" priority="335" operator="containsText" text="Media">
      <formula>NOT(ISERROR(SEARCH("Media",K35)))</formula>
    </cfRule>
  </conditionalFormatting>
  <conditionalFormatting sqref="L35:L39">
    <cfRule type="containsText" dxfId="873" priority="334" operator="containsText" text="Moderado">
      <formula>NOT(ISERROR(SEARCH("Moderado",L35)))</formula>
    </cfRule>
  </conditionalFormatting>
  <conditionalFormatting sqref="J35:J39">
    <cfRule type="containsText" dxfId="872" priority="333" operator="containsText" text="Moderado">
      <formula>NOT(ISERROR(SEARCH("Moderado",J35)))</formula>
    </cfRule>
  </conditionalFormatting>
  <conditionalFormatting sqref="J35:J39">
    <cfRule type="containsText" dxfId="871" priority="331" operator="containsText" text="Bajo">
      <formula>NOT(ISERROR(SEARCH("Bajo",J35)))</formula>
    </cfRule>
    <cfRule type="containsText" dxfId="870" priority="332" operator="containsText" text="Extremo">
      <formula>NOT(ISERROR(SEARCH("Extremo",J35)))</formula>
    </cfRule>
  </conditionalFormatting>
  <conditionalFormatting sqref="K35:K39">
    <cfRule type="containsText" dxfId="869" priority="329" operator="containsText" text="Baja">
      <formula>NOT(ISERROR(SEARCH("Baja",K35)))</formula>
    </cfRule>
    <cfRule type="containsText" dxfId="868" priority="330" operator="containsText" text="Muy Baja">
      <formula>NOT(ISERROR(SEARCH("Muy Baja",K35)))</formula>
    </cfRule>
  </conditionalFormatting>
  <conditionalFormatting sqref="K35:K39">
    <cfRule type="containsText" dxfId="867" priority="327" operator="containsText" text="Muy Alta">
      <formula>NOT(ISERROR(SEARCH("Muy Alta",K35)))</formula>
    </cfRule>
    <cfRule type="containsText" dxfId="866" priority="328" operator="containsText" text="Alta">
      <formula>NOT(ISERROR(SEARCH("Alta",K35)))</formula>
    </cfRule>
  </conditionalFormatting>
  <conditionalFormatting sqref="L35:L39">
    <cfRule type="containsText" dxfId="865" priority="323" operator="containsText" text="Catastrófico">
      <formula>NOT(ISERROR(SEARCH("Catastrófico",L35)))</formula>
    </cfRule>
    <cfRule type="containsText" dxfId="864" priority="324" operator="containsText" text="Mayor">
      <formula>NOT(ISERROR(SEARCH("Mayor",L35)))</formula>
    </cfRule>
    <cfRule type="containsText" dxfId="863" priority="325" operator="containsText" text="Menor">
      <formula>NOT(ISERROR(SEARCH("Menor",L35)))</formula>
    </cfRule>
    <cfRule type="containsText" dxfId="862" priority="326" operator="containsText" text="Leve">
      <formula>NOT(ISERROR(SEARCH("Leve",L35)))</formula>
    </cfRule>
  </conditionalFormatting>
  <conditionalFormatting sqref="K40:L40">
    <cfRule type="containsText" dxfId="861" priority="317" operator="containsText" text="3- Moderado">
      <formula>NOT(ISERROR(SEARCH("3- Moderado",K40)))</formula>
    </cfRule>
    <cfRule type="containsText" dxfId="860" priority="318" operator="containsText" text="6- Moderado">
      <formula>NOT(ISERROR(SEARCH("6- Moderado",K40)))</formula>
    </cfRule>
    <cfRule type="containsText" dxfId="859" priority="319" operator="containsText" text="4- Moderado">
      <formula>NOT(ISERROR(SEARCH("4- Moderado",K40)))</formula>
    </cfRule>
    <cfRule type="containsText" dxfId="858" priority="320" operator="containsText" text="3- Bajo">
      <formula>NOT(ISERROR(SEARCH("3- Bajo",K40)))</formula>
    </cfRule>
    <cfRule type="containsText" dxfId="857" priority="321" operator="containsText" text="4- Bajo">
      <formula>NOT(ISERROR(SEARCH("4- Bajo",K40)))</formula>
    </cfRule>
    <cfRule type="containsText" dxfId="856" priority="322" operator="containsText" text="1- Bajo">
      <formula>NOT(ISERROR(SEARCH("1- Bajo",K40)))</formula>
    </cfRule>
  </conditionalFormatting>
  <conditionalFormatting sqref="H40:I40">
    <cfRule type="containsText" dxfId="855" priority="311" operator="containsText" text="3- Moderado">
      <formula>NOT(ISERROR(SEARCH("3- Moderado",H40)))</formula>
    </cfRule>
    <cfRule type="containsText" dxfId="854" priority="312" operator="containsText" text="6- Moderado">
      <formula>NOT(ISERROR(SEARCH("6- Moderado",H40)))</formula>
    </cfRule>
    <cfRule type="containsText" dxfId="853" priority="313" operator="containsText" text="4- Moderado">
      <formula>NOT(ISERROR(SEARCH("4- Moderado",H40)))</formula>
    </cfRule>
    <cfRule type="containsText" dxfId="852" priority="314" operator="containsText" text="3- Bajo">
      <formula>NOT(ISERROR(SEARCH("3- Bajo",H40)))</formula>
    </cfRule>
    <cfRule type="containsText" dxfId="851" priority="315" operator="containsText" text="4- Bajo">
      <formula>NOT(ISERROR(SEARCH("4- Bajo",H40)))</formula>
    </cfRule>
    <cfRule type="containsText" dxfId="850" priority="316" operator="containsText" text="1- Bajo">
      <formula>NOT(ISERROR(SEARCH("1- Bajo",H40)))</formula>
    </cfRule>
  </conditionalFormatting>
  <conditionalFormatting sqref="A40 C40:E40">
    <cfRule type="containsText" dxfId="849" priority="305" operator="containsText" text="3- Moderado">
      <formula>NOT(ISERROR(SEARCH("3- Moderado",A40)))</formula>
    </cfRule>
    <cfRule type="containsText" dxfId="848" priority="306" operator="containsText" text="6- Moderado">
      <formula>NOT(ISERROR(SEARCH("6- Moderado",A40)))</formula>
    </cfRule>
    <cfRule type="containsText" dxfId="847" priority="307" operator="containsText" text="4- Moderado">
      <formula>NOT(ISERROR(SEARCH("4- Moderado",A40)))</formula>
    </cfRule>
    <cfRule type="containsText" dxfId="846" priority="308" operator="containsText" text="3- Bajo">
      <formula>NOT(ISERROR(SEARCH("3- Bajo",A40)))</formula>
    </cfRule>
    <cfRule type="containsText" dxfId="845" priority="309" operator="containsText" text="4- Bajo">
      <formula>NOT(ISERROR(SEARCH("4- Bajo",A40)))</formula>
    </cfRule>
    <cfRule type="containsText" dxfId="844" priority="310" operator="containsText" text="1- Bajo">
      <formula>NOT(ISERROR(SEARCH("1- Bajo",A40)))</formula>
    </cfRule>
  </conditionalFormatting>
  <conditionalFormatting sqref="F40:G40">
    <cfRule type="containsText" dxfId="843" priority="299" operator="containsText" text="3- Moderado">
      <formula>NOT(ISERROR(SEARCH("3- Moderado",F40)))</formula>
    </cfRule>
    <cfRule type="containsText" dxfId="842" priority="300" operator="containsText" text="6- Moderado">
      <formula>NOT(ISERROR(SEARCH("6- Moderado",F40)))</formula>
    </cfRule>
    <cfRule type="containsText" dxfId="841" priority="301" operator="containsText" text="4- Moderado">
      <formula>NOT(ISERROR(SEARCH("4- Moderado",F40)))</formula>
    </cfRule>
    <cfRule type="containsText" dxfId="840" priority="302" operator="containsText" text="3- Bajo">
      <formula>NOT(ISERROR(SEARCH("3- Bajo",F40)))</formula>
    </cfRule>
    <cfRule type="containsText" dxfId="839" priority="303" operator="containsText" text="4- Bajo">
      <formula>NOT(ISERROR(SEARCH("4- Bajo",F40)))</formula>
    </cfRule>
    <cfRule type="containsText" dxfId="838" priority="304" operator="containsText" text="1- Bajo">
      <formula>NOT(ISERROR(SEARCH("1- Bajo",F40)))</formula>
    </cfRule>
  </conditionalFormatting>
  <conditionalFormatting sqref="J40:J44">
    <cfRule type="containsText" dxfId="837" priority="294" operator="containsText" text="Bajo">
      <formula>NOT(ISERROR(SEARCH("Bajo",J40)))</formula>
    </cfRule>
    <cfRule type="containsText" dxfId="836" priority="295" operator="containsText" text="Moderado">
      <formula>NOT(ISERROR(SEARCH("Moderado",J40)))</formula>
    </cfRule>
    <cfRule type="containsText" dxfId="835" priority="296" operator="containsText" text="Alto">
      <formula>NOT(ISERROR(SEARCH("Alto",J40)))</formula>
    </cfRule>
    <cfRule type="containsText" dxfId="83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33" priority="269" operator="containsText" text="Moderado">
      <formula>NOT(ISERROR(SEARCH("Moderado",M40)))</formula>
    </cfRule>
    <cfRule type="containsText" dxfId="832" priority="289" operator="containsText" text="Bajo">
      <formula>NOT(ISERROR(SEARCH("Bajo",M40)))</formula>
    </cfRule>
    <cfRule type="containsText" dxfId="831" priority="290" operator="containsText" text="Moderado">
      <formula>NOT(ISERROR(SEARCH("Moderado",M40)))</formula>
    </cfRule>
    <cfRule type="containsText" dxfId="830" priority="291" operator="containsText" text="Alto">
      <formula>NOT(ISERROR(SEARCH("Alto",M40)))</formula>
    </cfRule>
    <cfRule type="containsText" dxfId="82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8" priority="283" operator="containsText" text="3- Moderado">
      <formula>NOT(ISERROR(SEARCH("3- Moderado",N40)))</formula>
    </cfRule>
    <cfRule type="containsText" dxfId="827" priority="284" operator="containsText" text="6- Moderado">
      <formula>NOT(ISERROR(SEARCH("6- Moderado",N40)))</formula>
    </cfRule>
    <cfRule type="containsText" dxfId="826" priority="285" operator="containsText" text="4- Moderado">
      <formula>NOT(ISERROR(SEARCH("4- Moderado",N40)))</formula>
    </cfRule>
    <cfRule type="containsText" dxfId="825" priority="286" operator="containsText" text="3- Bajo">
      <formula>NOT(ISERROR(SEARCH("3- Bajo",N40)))</formula>
    </cfRule>
    <cfRule type="containsText" dxfId="824" priority="287" operator="containsText" text="4- Bajo">
      <formula>NOT(ISERROR(SEARCH("4- Bajo",N40)))</formula>
    </cfRule>
    <cfRule type="containsText" dxfId="823" priority="288" operator="containsText" text="1- Bajo">
      <formula>NOT(ISERROR(SEARCH("1- Bajo",N40)))</formula>
    </cfRule>
  </conditionalFormatting>
  <conditionalFormatting sqref="H40:H44">
    <cfRule type="containsText" dxfId="822" priority="270" operator="containsText" text="Muy Alta">
      <formula>NOT(ISERROR(SEARCH("Muy Alta",H40)))</formula>
    </cfRule>
    <cfRule type="containsText" dxfId="821" priority="271" operator="containsText" text="Alta">
      <formula>NOT(ISERROR(SEARCH("Alta",H40)))</formula>
    </cfRule>
    <cfRule type="containsText" dxfId="820" priority="272" operator="containsText" text="Muy Alta">
      <formula>NOT(ISERROR(SEARCH("Muy Alta",H40)))</formula>
    </cfRule>
    <cfRule type="containsText" dxfId="819" priority="277" operator="containsText" text="Muy Baja">
      <formula>NOT(ISERROR(SEARCH("Muy Baja",H40)))</formula>
    </cfRule>
    <cfRule type="containsText" dxfId="818" priority="278" operator="containsText" text="Baja">
      <formula>NOT(ISERROR(SEARCH("Baja",H40)))</formula>
    </cfRule>
    <cfRule type="containsText" dxfId="817" priority="279" operator="containsText" text="Media">
      <formula>NOT(ISERROR(SEARCH("Media",H40)))</formula>
    </cfRule>
    <cfRule type="containsText" dxfId="816" priority="280" operator="containsText" text="Alta">
      <formula>NOT(ISERROR(SEARCH("Alta",H40)))</formula>
    </cfRule>
    <cfRule type="containsText" dxfId="815" priority="282" operator="containsText" text="Muy Alta">
      <formula>NOT(ISERROR(SEARCH("Muy Alta",H40)))</formula>
    </cfRule>
  </conditionalFormatting>
  <conditionalFormatting sqref="I40:I44">
    <cfRule type="containsText" dxfId="814" priority="273" operator="containsText" text="Catastrófico">
      <formula>NOT(ISERROR(SEARCH("Catastrófico",I40)))</formula>
    </cfRule>
    <cfRule type="containsText" dxfId="813" priority="274" operator="containsText" text="Mayor">
      <formula>NOT(ISERROR(SEARCH("Mayor",I40)))</formula>
    </cfRule>
    <cfRule type="containsText" dxfId="812" priority="275" operator="containsText" text="Menor">
      <formula>NOT(ISERROR(SEARCH("Menor",I40)))</formula>
    </cfRule>
    <cfRule type="containsText" dxfId="811" priority="276" operator="containsText" text="Leve">
      <formula>NOT(ISERROR(SEARCH("Leve",I40)))</formula>
    </cfRule>
    <cfRule type="containsText" dxfId="810" priority="281" operator="containsText" text="Moderado">
      <formula>NOT(ISERROR(SEARCH("Moderado",I40)))</formula>
    </cfRule>
  </conditionalFormatting>
  <conditionalFormatting sqref="K40:K44">
    <cfRule type="containsText" dxfId="809" priority="268" operator="containsText" text="Media">
      <formula>NOT(ISERROR(SEARCH("Media",K40)))</formula>
    </cfRule>
  </conditionalFormatting>
  <conditionalFormatting sqref="L40:L44">
    <cfRule type="containsText" dxfId="808" priority="267" operator="containsText" text="Moderado">
      <formula>NOT(ISERROR(SEARCH("Moderado",L40)))</formula>
    </cfRule>
  </conditionalFormatting>
  <conditionalFormatting sqref="J40:J44">
    <cfRule type="containsText" dxfId="807" priority="266" operator="containsText" text="Moderado">
      <formula>NOT(ISERROR(SEARCH("Moderado",J40)))</formula>
    </cfRule>
  </conditionalFormatting>
  <conditionalFormatting sqref="J40:J44">
    <cfRule type="containsText" dxfId="806" priority="264" operator="containsText" text="Bajo">
      <formula>NOT(ISERROR(SEARCH("Bajo",J40)))</formula>
    </cfRule>
    <cfRule type="containsText" dxfId="805" priority="265" operator="containsText" text="Extremo">
      <formula>NOT(ISERROR(SEARCH("Extremo",J40)))</formula>
    </cfRule>
  </conditionalFormatting>
  <conditionalFormatting sqref="K40:K44">
    <cfRule type="containsText" dxfId="804" priority="262" operator="containsText" text="Baja">
      <formula>NOT(ISERROR(SEARCH("Baja",K40)))</formula>
    </cfRule>
    <cfRule type="containsText" dxfId="803" priority="263" operator="containsText" text="Muy Baja">
      <formula>NOT(ISERROR(SEARCH("Muy Baja",K40)))</formula>
    </cfRule>
  </conditionalFormatting>
  <conditionalFormatting sqref="K40:K44">
    <cfRule type="containsText" dxfId="802" priority="260" operator="containsText" text="Muy Alta">
      <formula>NOT(ISERROR(SEARCH("Muy Alta",K40)))</formula>
    </cfRule>
    <cfRule type="containsText" dxfId="801" priority="261" operator="containsText" text="Alta">
      <formula>NOT(ISERROR(SEARCH("Alta",K40)))</formula>
    </cfRule>
  </conditionalFormatting>
  <conditionalFormatting sqref="L40:L44">
    <cfRule type="containsText" dxfId="800" priority="256" operator="containsText" text="Catastrófico">
      <formula>NOT(ISERROR(SEARCH("Catastrófico",L40)))</formula>
    </cfRule>
    <cfRule type="containsText" dxfId="799" priority="257" operator="containsText" text="Mayor">
      <formula>NOT(ISERROR(SEARCH("Mayor",L40)))</formula>
    </cfRule>
    <cfRule type="containsText" dxfId="798" priority="258" operator="containsText" text="Menor">
      <formula>NOT(ISERROR(SEARCH("Menor",L40)))</formula>
    </cfRule>
    <cfRule type="containsText" dxfId="797" priority="259" operator="containsText" text="Leve">
      <formula>NOT(ISERROR(SEARCH("Leve",L40)))</formula>
    </cfRule>
  </conditionalFormatting>
  <conditionalFormatting sqref="K45:L45">
    <cfRule type="containsText" dxfId="796" priority="250" operator="containsText" text="3- Moderado">
      <formula>NOT(ISERROR(SEARCH("3- Moderado",K45)))</formula>
    </cfRule>
    <cfRule type="containsText" dxfId="795" priority="251" operator="containsText" text="6- Moderado">
      <formula>NOT(ISERROR(SEARCH("6- Moderado",K45)))</formula>
    </cfRule>
    <cfRule type="containsText" dxfId="794" priority="252" operator="containsText" text="4- Moderado">
      <formula>NOT(ISERROR(SEARCH("4- Moderado",K45)))</formula>
    </cfRule>
    <cfRule type="containsText" dxfId="793" priority="253" operator="containsText" text="3- Bajo">
      <formula>NOT(ISERROR(SEARCH("3- Bajo",K45)))</formula>
    </cfRule>
    <cfRule type="containsText" dxfId="792" priority="254" operator="containsText" text="4- Bajo">
      <formula>NOT(ISERROR(SEARCH("4- Bajo",K45)))</formula>
    </cfRule>
    <cfRule type="containsText" dxfId="791" priority="255" operator="containsText" text="1- Bajo">
      <formula>NOT(ISERROR(SEARCH("1- Bajo",K45)))</formula>
    </cfRule>
  </conditionalFormatting>
  <conditionalFormatting sqref="H45:I45">
    <cfRule type="containsText" dxfId="790" priority="244" operator="containsText" text="3- Moderado">
      <formula>NOT(ISERROR(SEARCH("3- Moderado",H45)))</formula>
    </cfRule>
    <cfRule type="containsText" dxfId="789" priority="245" operator="containsText" text="6- Moderado">
      <formula>NOT(ISERROR(SEARCH("6- Moderado",H45)))</formula>
    </cfRule>
    <cfRule type="containsText" dxfId="788" priority="246" operator="containsText" text="4- Moderado">
      <formula>NOT(ISERROR(SEARCH("4- Moderado",H45)))</formula>
    </cfRule>
    <cfRule type="containsText" dxfId="787" priority="247" operator="containsText" text="3- Bajo">
      <formula>NOT(ISERROR(SEARCH("3- Bajo",H45)))</formula>
    </cfRule>
    <cfRule type="containsText" dxfId="786" priority="248" operator="containsText" text="4- Bajo">
      <formula>NOT(ISERROR(SEARCH("4- Bajo",H45)))</formula>
    </cfRule>
    <cfRule type="containsText" dxfId="785" priority="249" operator="containsText" text="1- Bajo">
      <formula>NOT(ISERROR(SEARCH("1- Bajo",H45)))</formula>
    </cfRule>
  </conditionalFormatting>
  <conditionalFormatting sqref="A45 C45:E45">
    <cfRule type="containsText" dxfId="784" priority="238" operator="containsText" text="3- Moderado">
      <formula>NOT(ISERROR(SEARCH("3- Moderado",A45)))</formula>
    </cfRule>
    <cfRule type="containsText" dxfId="783" priority="239" operator="containsText" text="6- Moderado">
      <formula>NOT(ISERROR(SEARCH("6- Moderado",A45)))</formula>
    </cfRule>
    <cfRule type="containsText" dxfId="782" priority="240" operator="containsText" text="4- Moderado">
      <formula>NOT(ISERROR(SEARCH("4- Moderado",A45)))</formula>
    </cfRule>
    <cfRule type="containsText" dxfId="781" priority="241" operator="containsText" text="3- Bajo">
      <formula>NOT(ISERROR(SEARCH("3- Bajo",A45)))</formula>
    </cfRule>
    <cfRule type="containsText" dxfId="780" priority="242" operator="containsText" text="4- Bajo">
      <formula>NOT(ISERROR(SEARCH("4- Bajo",A45)))</formula>
    </cfRule>
    <cfRule type="containsText" dxfId="779" priority="243" operator="containsText" text="1- Bajo">
      <formula>NOT(ISERROR(SEARCH("1- Bajo",A45)))</formula>
    </cfRule>
  </conditionalFormatting>
  <conditionalFormatting sqref="F45:G45">
    <cfRule type="containsText" dxfId="778" priority="232" operator="containsText" text="3- Moderado">
      <formula>NOT(ISERROR(SEARCH("3- Moderado",F45)))</formula>
    </cfRule>
    <cfRule type="containsText" dxfId="777" priority="233" operator="containsText" text="6- Moderado">
      <formula>NOT(ISERROR(SEARCH("6- Moderado",F45)))</formula>
    </cfRule>
    <cfRule type="containsText" dxfId="776" priority="234" operator="containsText" text="4- Moderado">
      <formula>NOT(ISERROR(SEARCH("4- Moderado",F45)))</formula>
    </cfRule>
    <cfRule type="containsText" dxfId="775" priority="235" operator="containsText" text="3- Bajo">
      <formula>NOT(ISERROR(SEARCH("3- Bajo",F45)))</formula>
    </cfRule>
    <cfRule type="containsText" dxfId="774" priority="236" operator="containsText" text="4- Bajo">
      <formula>NOT(ISERROR(SEARCH("4- Bajo",F45)))</formula>
    </cfRule>
    <cfRule type="containsText" dxfId="773" priority="237" operator="containsText" text="1- Bajo">
      <formula>NOT(ISERROR(SEARCH("1- Bajo",F45)))</formula>
    </cfRule>
  </conditionalFormatting>
  <conditionalFormatting sqref="J45:J49">
    <cfRule type="containsText" dxfId="772" priority="227" operator="containsText" text="Bajo">
      <formula>NOT(ISERROR(SEARCH("Bajo",J45)))</formula>
    </cfRule>
    <cfRule type="containsText" dxfId="771" priority="228" operator="containsText" text="Moderado">
      <formula>NOT(ISERROR(SEARCH("Moderado",J45)))</formula>
    </cfRule>
    <cfRule type="containsText" dxfId="770" priority="229" operator="containsText" text="Alto">
      <formula>NOT(ISERROR(SEARCH("Alto",J45)))</formula>
    </cfRule>
    <cfRule type="containsText" dxfId="76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8" priority="202" operator="containsText" text="Moderado">
      <formula>NOT(ISERROR(SEARCH("Moderado",M45)))</formula>
    </cfRule>
    <cfRule type="containsText" dxfId="767" priority="222" operator="containsText" text="Bajo">
      <formula>NOT(ISERROR(SEARCH("Bajo",M45)))</formula>
    </cfRule>
    <cfRule type="containsText" dxfId="766" priority="223" operator="containsText" text="Moderado">
      <formula>NOT(ISERROR(SEARCH("Moderado",M45)))</formula>
    </cfRule>
    <cfRule type="containsText" dxfId="765" priority="224" operator="containsText" text="Alto">
      <formula>NOT(ISERROR(SEARCH("Alto",M45)))</formula>
    </cfRule>
    <cfRule type="containsText" dxfId="76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63" priority="216" operator="containsText" text="3- Moderado">
      <formula>NOT(ISERROR(SEARCH("3- Moderado",N45)))</formula>
    </cfRule>
    <cfRule type="containsText" dxfId="762" priority="217" operator="containsText" text="6- Moderado">
      <formula>NOT(ISERROR(SEARCH("6- Moderado",N45)))</formula>
    </cfRule>
    <cfRule type="containsText" dxfId="761" priority="218" operator="containsText" text="4- Moderado">
      <formula>NOT(ISERROR(SEARCH("4- Moderado",N45)))</formula>
    </cfRule>
    <cfRule type="containsText" dxfId="760" priority="219" operator="containsText" text="3- Bajo">
      <formula>NOT(ISERROR(SEARCH("3- Bajo",N45)))</formula>
    </cfRule>
    <cfRule type="containsText" dxfId="759" priority="220" operator="containsText" text="4- Bajo">
      <formula>NOT(ISERROR(SEARCH("4- Bajo",N45)))</formula>
    </cfRule>
    <cfRule type="containsText" dxfId="758" priority="221" operator="containsText" text="1- Bajo">
      <formula>NOT(ISERROR(SEARCH("1- Bajo",N45)))</formula>
    </cfRule>
  </conditionalFormatting>
  <conditionalFormatting sqref="H45:H49">
    <cfRule type="containsText" dxfId="757" priority="203" operator="containsText" text="Muy Alta">
      <formula>NOT(ISERROR(SEARCH("Muy Alta",H45)))</formula>
    </cfRule>
    <cfRule type="containsText" dxfId="756" priority="204" operator="containsText" text="Alta">
      <formula>NOT(ISERROR(SEARCH("Alta",H45)))</formula>
    </cfRule>
    <cfRule type="containsText" dxfId="755" priority="205" operator="containsText" text="Muy Alta">
      <formula>NOT(ISERROR(SEARCH("Muy Alta",H45)))</formula>
    </cfRule>
    <cfRule type="containsText" dxfId="754" priority="210" operator="containsText" text="Muy Baja">
      <formula>NOT(ISERROR(SEARCH("Muy Baja",H45)))</formula>
    </cfRule>
    <cfRule type="containsText" dxfId="753" priority="211" operator="containsText" text="Baja">
      <formula>NOT(ISERROR(SEARCH("Baja",H45)))</formula>
    </cfRule>
    <cfRule type="containsText" dxfId="752" priority="212" operator="containsText" text="Media">
      <formula>NOT(ISERROR(SEARCH("Media",H45)))</formula>
    </cfRule>
    <cfRule type="containsText" dxfId="751" priority="213" operator="containsText" text="Alta">
      <formula>NOT(ISERROR(SEARCH("Alta",H45)))</formula>
    </cfRule>
    <cfRule type="containsText" dxfId="750" priority="215" operator="containsText" text="Muy Alta">
      <formula>NOT(ISERROR(SEARCH("Muy Alta",H45)))</formula>
    </cfRule>
  </conditionalFormatting>
  <conditionalFormatting sqref="I45:I49">
    <cfRule type="containsText" dxfId="749" priority="206" operator="containsText" text="Catastrófico">
      <formula>NOT(ISERROR(SEARCH("Catastrófico",I45)))</formula>
    </cfRule>
    <cfRule type="containsText" dxfId="748" priority="207" operator="containsText" text="Mayor">
      <formula>NOT(ISERROR(SEARCH("Mayor",I45)))</formula>
    </cfRule>
    <cfRule type="containsText" dxfId="747" priority="208" operator="containsText" text="Menor">
      <formula>NOT(ISERROR(SEARCH("Menor",I45)))</formula>
    </cfRule>
    <cfRule type="containsText" dxfId="746" priority="209" operator="containsText" text="Leve">
      <formula>NOT(ISERROR(SEARCH("Leve",I45)))</formula>
    </cfRule>
    <cfRule type="containsText" dxfId="745" priority="214" operator="containsText" text="Moderado">
      <formula>NOT(ISERROR(SEARCH("Moderado",I45)))</formula>
    </cfRule>
  </conditionalFormatting>
  <conditionalFormatting sqref="K45:K49">
    <cfRule type="containsText" dxfId="744" priority="201" operator="containsText" text="Media">
      <formula>NOT(ISERROR(SEARCH("Media",K45)))</formula>
    </cfRule>
  </conditionalFormatting>
  <conditionalFormatting sqref="L45:L49">
    <cfRule type="containsText" dxfId="743" priority="200" operator="containsText" text="Moderado">
      <formula>NOT(ISERROR(SEARCH("Moderado",L45)))</formula>
    </cfRule>
  </conditionalFormatting>
  <conditionalFormatting sqref="J45:J49">
    <cfRule type="containsText" dxfId="742" priority="199" operator="containsText" text="Moderado">
      <formula>NOT(ISERROR(SEARCH("Moderado",J45)))</formula>
    </cfRule>
  </conditionalFormatting>
  <conditionalFormatting sqref="J45:J49">
    <cfRule type="containsText" dxfId="741" priority="197" operator="containsText" text="Bajo">
      <formula>NOT(ISERROR(SEARCH("Bajo",J45)))</formula>
    </cfRule>
    <cfRule type="containsText" dxfId="740" priority="198" operator="containsText" text="Extremo">
      <formula>NOT(ISERROR(SEARCH("Extremo",J45)))</formula>
    </cfRule>
  </conditionalFormatting>
  <conditionalFormatting sqref="K45:K49">
    <cfRule type="containsText" dxfId="739" priority="195" operator="containsText" text="Baja">
      <formula>NOT(ISERROR(SEARCH("Baja",K45)))</formula>
    </cfRule>
    <cfRule type="containsText" dxfId="738" priority="196" operator="containsText" text="Muy Baja">
      <formula>NOT(ISERROR(SEARCH("Muy Baja",K45)))</formula>
    </cfRule>
  </conditionalFormatting>
  <conditionalFormatting sqref="K45:K49">
    <cfRule type="containsText" dxfId="737" priority="193" operator="containsText" text="Muy Alta">
      <formula>NOT(ISERROR(SEARCH("Muy Alta",K45)))</formula>
    </cfRule>
    <cfRule type="containsText" dxfId="736" priority="194" operator="containsText" text="Alta">
      <formula>NOT(ISERROR(SEARCH("Alta",K45)))</formula>
    </cfRule>
  </conditionalFormatting>
  <conditionalFormatting sqref="L45:L49">
    <cfRule type="containsText" dxfId="735" priority="189" operator="containsText" text="Catastrófico">
      <formula>NOT(ISERROR(SEARCH("Catastrófico",L45)))</formula>
    </cfRule>
    <cfRule type="containsText" dxfId="734" priority="190" operator="containsText" text="Mayor">
      <formula>NOT(ISERROR(SEARCH("Mayor",L45)))</formula>
    </cfRule>
    <cfRule type="containsText" dxfId="733" priority="191" operator="containsText" text="Menor">
      <formula>NOT(ISERROR(SEARCH("Menor",L45)))</formula>
    </cfRule>
    <cfRule type="containsText" dxfId="732" priority="192" operator="containsText" text="Leve">
      <formula>NOT(ISERROR(SEARCH("Leve",L45)))</formula>
    </cfRule>
  </conditionalFormatting>
  <conditionalFormatting sqref="K50:L50">
    <cfRule type="containsText" dxfId="731" priority="183" operator="containsText" text="3- Moderado">
      <formula>NOT(ISERROR(SEARCH("3- Moderado",K50)))</formula>
    </cfRule>
    <cfRule type="containsText" dxfId="730" priority="184" operator="containsText" text="6- Moderado">
      <formula>NOT(ISERROR(SEARCH("6- Moderado",K50)))</formula>
    </cfRule>
    <cfRule type="containsText" dxfId="729" priority="185" operator="containsText" text="4- Moderado">
      <formula>NOT(ISERROR(SEARCH("4- Moderado",K50)))</formula>
    </cfRule>
    <cfRule type="containsText" dxfId="728" priority="186" operator="containsText" text="3- Bajo">
      <formula>NOT(ISERROR(SEARCH("3- Bajo",K50)))</formula>
    </cfRule>
    <cfRule type="containsText" dxfId="727" priority="187" operator="containsText" text="4- Bajo">
      <formula>NOT(ISERROR(SEARCH("4- Bajo",K50)))</formula>
    </cfRule>
    <cfRule type="containsText" dxfId="726" priority="188" operator="containsText" text="1- Bajo">
      <formula>NOT(ISERROR(SEARCH("1- Bajo",K50)))</formula>
    </cfRule>
  </conditionalFormatting>
  <conditionalFormatting sqref="H50:I50">
    <cfRule type="containsText" dxfId="725" priority="177" operator="containsText" text="3- Moderado">
      <formula>NOT(ISERROR(SEARCH("3- Moderado",H50)))</formula>
    </cfRule>
    <cfRule type="containsText" dxfId="724" priority="178" operator="containsText" text="6- Moderado">
      <formula>NOT(ISERROR(SEARCH("6- Moderado",H50)))</formula>
    </cfRule>
    <cfRule type="containsText" dxfId="723" priority="179" operator="containsText" text="4- Moderado">
      <formula>NOT(ISERROR(SEARCH("4- Moderado",H50)))</formula>
    </cfRule>
    <cfRule type="containsText" dxfId="722" priority="180" operator="containsText" text="3- Bajo">
      <formula>NOT(ISERROR(SEARCH("3- Bajo",H50)))</formula>
    </cfRule>
    <cfRule type="containsText" dxfId="721" priority="181" operator="containsText" text="4- Bajo">
      <formula>NOT(ISERROR(SEARCH("4- Bajo",H50)))</formula>
    </cfRule>
    <cfRule type="containsText" dxfId="720" priority="182" operator="containsText" text="1- Bajo">
      <formula>NOT(ISERROR(SEARCH("1- Bajo",H50)))</formula>
    </cfRule>
  </conditionalFormatting>
  <conditionalFormatting sqref="A50 C50:E50">
    <cfRule type="containsText" dxfId="719" priority="171" operator="containsText" text="3- Moderado">
      <formula>NOT(ISERROR(SEARCH("3- Moderado",A50)))</formula>
    </cfRule>
    <cfRule type="containsText" dxfId="718" priority="172" operator="containsText" text="6- Moderado">
      <formula>NOT(ISERROR(SEARCH("6- Moderado",A50)))</formula>
    </cfRule>
    <cfRule type="containsText" dxfId="717" priority="173" operator="containsText" text="4- Moderado">
      <formula>NOT(ISERROR(SEARCH("4- Moderado",A50)))</formula>
    </cfRule>
    <cfRule type="containsText" dxfId="716" priority="174" operator="containsText" text="3- Bajo">
      <formula>NOT(ISERROR(SEARCH("3- Bajo",A50)))</formula>
    </cfRule>
    <cfRule type="containsText" dxfId="715" priority="175" operator="containsText" text="4- Bajo">
      <formula>NOT(ISERROR(SEARCH("4- Bajo",A50)))</formula>
    </cfRule>
    <cfRule type="containsText" dxfId="714" priority="176" operator="containsText" text="1- Bajo">
      <formula>NOT(ISERROR(SEARCH("1- Bajo",A50)))</formula>
    </cfRule>
  </conditionalFormatting>
  <conditionalFormatting sqref="F50:G50">
    <cfRule type="containsText" dxfId="713" priority="165" operator="containsText" text="3- Moderado">
      <formula>NOT(ISERROR(SEARCH("3- Moderado",F50)))</formula>
    </cfRule>
    <cfRule type="containsText" dxfId="712" priority="166" operator="containsText" text="6- Moderado">
      <formula>NOT(ISERROR(SEARCH("6- Moderado",F50)))</formula>
    </cfRule>
    <cfRule type="containsText" dxfId="711" priority="167" operator="containsText" text="4- Moderado">
      <formula>NOT(ISERROR(SEARCH("4- Moderado",F50)))</formula>
    </cfRule>
    <cfRule type="containsText" dxfId="710" priority="168" operator="containsText" text="3- Bajo">
      <formula>NOT(ISERROR(SEARCH("3- Bajo",F50)))</formula>
    </cfRule>
    <cfRule type="containsText" dxfId="709" priority="169" operator="containsText" text="4- Bajo">
      <formula>NOT(ISERROR(SEARCH("4- Bajo",F50)))</formula>
    </cfRule>
    <cfRule type="containsText" dxfId="708" priority="170" operator="containsText" text="1- Bajo">
      <formula>NOT(ISERROR(SEARCH("1- Bajo",F50)))</formula>
    </cfRule>
  </conditionalFormatting>
  <conditionalFormatting sqref="J50:J54">
    <cfRule type="containsText" dxfId="707" priority="160" operator="containsText" text="Bajo">
      <formula>NOT(ISERROR(SEARCH("Bajo",J50)))</formula>
    </cfRule>
    <cfRule type="containsText" dxfId="706" priority="161" operator="containsText" text="Moderado">
      <formula>NOT(ISERROR(SEARCH("Moderado",J50)))</formula>
    </cfRule>
    <cfRule type="containsText" dxfId="705" priority="162" operator="containsText" text="Alto">
      <formula>NOT(ISERROR(SEARCH("Alto",J50)))</formula>
    </cfRule>
    <cfRule type="containsText" dxfId="70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703" priority="135" operator="containsText" text="Moderado">
      <formula>NOT(ISERROR(SEARCH("Moderado",M50)))</formula>
    </cfRule>
    <cfRule type="containsText" dxfId="702" priority="155" operator="containsText" text="Bajo">
      <formula>NOT(ISERROR(SEARCH("Bajo",M50)))</formula>
    </cfRule>
    <cfRule type="containsText" dxfId="701" priority="156" operator="containsText" text="Moderado">
      <formula>NOT(ISERROR(SEARCH("Moderado",M50)))</formula>
    </cfRule>
    <cfRule type="containsText" dxfId="700" priority="157" operator="containsText" text="Alto">
      <formula>NOT(ISERROR(SEARCH("Alto",M50)))</formula>
    </cfRule>
    <cfRule type="containsText" dxfId="69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8" priority="149" operator="containsText" text="3- Moderado">
      <formula>NOT(ISERROR(SEARCH("3- Moderado",N50)))</formula>
    </cfRule>
    <cfRule type="containsText" dxfId="697" priority="150" operator="containsText" text="6- Moderado">
      <formula>NOT(ISERROR(SEARCH("6- Moderado",N50)))</formula>
    </cfRule>
    <cfRule type="containsText" dxfId="696" priority="151" operator="containsText" text="4- Moderado">
      <formula>NOT(ISERROR(SEARCH("4- Moderado",N50)))</formula>
    </cfRule>
    <cfRule type="containsText" dxfId="695" priority="152" operator="containsText" text="3- Bajo">
      <formula>NOT(ISERROR(SEARCH("3- Bajo",N50)))</formula>
    </cfRule>
    <cfRule type="containsText" dxfId="694" priority="153" operator="containsText" text="4- Bajo">
      <formula>NOT(ISERROR(SEARCH("4- Bajo",N50)))</formula>
    </cfRule>
    <cfRule type="containsText" dxfId="693" priority="154" operator="containsText" text="1- Bajo">
      <formula>NOT(ISERROR(SEARCH("1- Bajo",N50)))</formula>
    </cfRule>
  </conditionalFormatting>
  <conditionalFormatting sqref="H50:H54">
    <cfRule type="containsText" dxfId="692" priority="136" operator="containsText" text="Muy Alta">
      <formula>NOT(ISERROR(SEARCH("Muy Alta",H50)))</formula>
    </cfRule>
    <cfRule type="containsText" dxfId="691" priority="137" operator="containsText" text="Alta">
      <formula>NOT(ISERROR(SEARCH("Alta",H50)))</formula>
    </cfRule>
    <cfRule type="containsText" dxfId="690" priority="138" operator="containsText" text="Muy Alta">
      <formula>NOT(ISERROR(SEARCH("Muy Alta",H50)))</formula>
    </cfRule>
    <cfRule type="containsText" dxfId="689" priority="143" operator="containsText" text="Muy Baja">
      <formula>NOT(ISERROR(SEARCH("Muy Baja",H50)))</formula>
    </cfRule>
    <cfRule type="containsText" dxfId="688" priority="144" operator="containsText" text="Baja">
      <formula>NOT(ISERROR(SEARCH("Baja",H50)))</formula>
    </cfRule>
    <cfRule type="containsText" dxfId="687" priority="145" operator="containsText" text="Media">
      <formula>NOT(ISERROR(SEARCH("Media",H50)))</formula>
    </cfRule>
    <cfRule type="containsText" dxfId="686" priority="146" operator="containsText" text="Alta">
      <formula>NOT(ISERROR(SEARCH("Alta",H50)))</formula>
    </cfRule>
    <cfRule type="containsText" dxfId="685" priority="148" operator="containsText" text="Muy Alta">
      <formula>NOT(ISERROR(SEARCH("Muy Alta",H50)))</formula>
    </cfRule>
  </conditionalFormatting>
  <conditionalFormatting sqref="I50:I54">
    <cfRule type="containsText" dxfId="684" priority="139" operator="containsText" text="Catastrófico">
      <formula>NOT(ISERROR(SEARCH("Catastrófico",I50)))</formula>
    </cfRule>
    <cfRule type="containsText" dxfId="683" priority="140" operator="containsText" text="Mayor">
      <formula>NOT(ISERROR(SEARCH("Mayor",I50)))</formula>
    </cfRule>
    <cfRule type="containsText" dxfId="682" priority="141" operator="containsText" text="Menor">
      <formula>NOT(ISERROR(SEARCH("Menor",I50)))</formula>
    </cfRule>
    <cfRule type="containsText" dxfId="681" priority="142" operator="containsText" text="Leve">
      <formula>NOT(ISERROR(SEARCH("Leve",I50)))</formula>
    </cfRule>
    <cfRule type="containsText" dxfId="680" priority="147" operator="containsText" text="Moderado">
      <formula>NOT(ISERROR(SEARCH("Moderado",I50)))</formula>
    </cfRule>
  </conditionalFormatting>
  <conditionalFormatting sqref="K50:K54">
    <cfRule type="containsText" dxfId="679" priority="134" operator="containsText" text="Media">
      <formula>NOT(ISERROR(SEARCH("Media",K50)))</formula>
    </cfRule>
  </conditionalFormatting>
  <conditionalFormatting sqref="L50:L54">
    <cfRule type="containsText" dxfId="678" priority="133" operator="containsText" text="Moderado">
      <formula>NOT(ISERROR(SEARCH("Moderado",L50)))</formula>
    </cfRule>
  </conditionalFormatting>
  <conditionalFormatting sqref="J50:J54">
    <cfRule type="containsText" dxfId="677" priority="132" operator="containsText" text="Moderado">
      <formula>NOT(ISERROR(SEARCH("Moderado",J50)))</formula>
    </cfRule>
  </conditionalFormatting>
  <conditionalFormatting sqref="J50:J54">
    <cfRule type="containsText" dxfId="676" priority="130" operator="containsText" text="Bajo">
      <formula>NOT(ISERROR(SEARCH("Bajo",J50)))</formula>
    </cfRule>
    <cfRule type="containsText" dxfId="675" priority="131" operator="containsText" text="Extremo">
      <formula>NOT(ISERROR(SEARCH("Extremo",J50)))</formula>
    </cfRule>
  </conditionalFormatting>
  <conditionalFormatting sqref="K50:K54">
    <cfRule type="containsText" dxfId="674" priority="128" operator="containsText" text="Baja">
      <formula>NOT(ISERROR(SEARCH("Baja",K50)))</formula>
    </cfRule>
    <cfRule type="containsText" dxfId="673" priority="129" operator="containsText" text="Muy Baja">
      <formula>NOT(ISERROR(SEARCH("Muy Baja",K50)))</formula>
    </cfRule>
  </conditionalFormatting>
  <conditionalFormatting sqref="K50:K54">
    <cfRule type="containsText" dxfId="672" priority="126" operator="containsText" text="Muy Alta">
      <formula>NOT(ISERROR(SEARCH("Muy Alta",K50)))</formula>
    </cfRule>
    <cfRule type="containsText" dxfId="671" priority="127" operator="containsText" text="Alta">
      <formula>NOT(ISERROR(SEARCH("Alta",K50)))</formula>
    </cfRule>
  </conditionalFormatting>
  <conditionalFormatting sqref="L50:L54">
    <cfRule type="containsText" dxfId="670" priority="122" operator="containsText" text="Catastrófico">
      <formula>NOT(ISERROR(SEARCH("Catastrófico",L50)))</formula>
    </cfRule>
    <cfRule type="containsText" dxfId="669" priority="123" operator="containsText" text="Mayor">
      <formula>NOT(ISERROR(SEARCH("Mayor",L50)))</formula>
    </cfRule>
    <cfRule type="containsText" dxfId="668" priority="124" operator="containsText" text="Menor">
      <formula>NOT(ISERROR(SEARCH("Menor",L50)))</formula>
    </cfRule>
    <cfRule type="containsText" dxfId="667" priority="125" operator="containsText" text="Leve">
      <formula>NOT(ISERROR(SEARCH("Leve",L50)))</formula>
    </cfRule>
  </conditionalFormatting>
  <conditionalFormatting sqref="K55:L55">
    <cfRule type="containsText" dxfId="666" priority="116" operator="containsText" text="3- Moderado">
      <formula>NOT(ISERROR(SEARCH("3- Moderado",K55)))</formula>
    </cfRule>
    <cfRule type="containsText" dxfId="665" priority="117" operator="containsText" text="6- Moderado">
      <formula>NOT(ISERROR(SEARCH("6- Moderado",K55)))</formula>
    </cfRule>
    <cfRule type="containsText" dxfId="664" priority="118" operator="containsText" text="4- Moderado">
      <formula>NOT(ISERROR(SEARCH("4- Moderado",K55)))</formula>
    </cfRule>
    <cfRule type="containsText" dxfId="663" priority="119" operator="containsText" text="3- Bajo">
      <formula>NOT(ISERROR(SEARCH("3- Bajo",K55)))</formula>
    </cfRule>
    <cfRule type="containsText" dxfId="662" priority="120" operator="containsText" text="4- Bajo">
      <formula>NOT(ISERROR(SEARCH("4- Bajo",K55)))</formula>
    </cfRule>
    <cfRule type="containsText" dxfId="661" priority="121" operator="containsText" text="1- Bajo">
      <formula>NOT(ISERROR(SEARCH("1- Bajo",K55)))</formula>
    </cfRule>
  </conditionalFormatting>
  <conditionalFormatting sqref="H55:I55">
    <cfRule type="containsText" dxfId="660" priority="110" operator="containsText" text="3- Moderado">
      <formula>NOT(ISERROR(SEARCH("3- Moderado",H55)))</formula>
    </cfRule>
    <cfRule type="containsText" dxfId="659" priority="111" operator="containsText" text="6- Moderado">
      <formula>NOT(ISERROR(SEARCH("6- Moderado",H55)))</formula>
    </cfRule>
    <cfRule type="containsText" dxfId="658" priority="112" operator="containsText" text="4- Moderado">
      <formula>NOT(ISERROR(SEARCH("4- Moderado",H55)))</formula>
    </cfRule>
    <cfRule type="containsText" dxfId="657" priority="113" operator="containsText" text="3- Bajo">
      <formula>NOT(ISERROR(SEARCH("3- Bajo",H55)))</formula>
    </cfRule>
    <cfRule type="containsText" dxfId="656" priority="114" operator="containsText" text="4- Bajo">
      <formula>NOT(ISERROR(SEARCH("4- Bajo",H55)))</formula>
    </cfRule>
    <cfRule type="containsText" dxfId="655" priority="115" operator="containsText" text="1- Bajo">
      <formula>NOT(ISERROR(SEARCH("1- Bajo",H55)))</formula>
    </cfRule>
  </conditionalFormatting>
  <conditionalFormatting sqref="A55 C55:E55">
    <cfRule type="containsText" dxfId="654" priority="104" operator="containsText" text="3- Moderado">
      <formula>NOT(ISERROR(SEARCH("3- Moderado",A55)))</formula>
    </cfRule>
    <cfRule type="containsText" dxfId="653" priority="105" operator="containsText" text="6- Moderado">
      <formula>NOT(ISERROR(SEARCH("6- Moderado",A55)))</formula>
    </cfRule>
    <cfRule type="containsText" dxfId="652" priority="106" operator="containsText" text="4- Moderado">
      <formula>NOT(ISERROR(SEARCH("4- Moderado",A55)))</formula>
    </cfRule>
    <cfRule type="containsText" dxfId="651" priority="107" operator="containsText" text="3- Bajo">
      <formula>NOT(ISERROR(SEARCH("3- Bajo",A55)))</formula>
    </cfRule>
    <cfRule type="containsText" dxfId="650" priority="108" operator="containsText" text="4- Bajo">
      <formula>NOT(ISERROR(SEARCH("4- Bajo",A55)))</formula>
    </cfRule>
    <cfRule type="containsText" dxfId="649" priority="109" operator="containsText" text="1- Bajo">
      <formula>NOT(ISERROR(SEARCH("1- Bajo",A55)))</formula>
    </cfRule>
  </conditionalFormatting>
  <conditionalFormatting sqref="F55:G55">
    <cfRule type="containsText" dxfId="648" priority="98" operator="containsText" text="3- Moderado">
      <formula>NOT(ISERROR(SEARCH("3- Moderado",F55)))</formula>
    </cfRule>
    <cfRule type="containsText" dxfId="647" priority="99" operator="containsText" text="6- Moderado">
      <formula>NOT(ISERROR(SEARCH("6- Moderado",F55)))</formula>
    </cfRule>
    <cfRule type="containsText" dxfId="646" priority="100" operator="containsText" text="4- Moderado">
      <formula>NOT(ISERROR(SEARCH("4- Moderado",F55)))</formula>
    </cfRule>
    <cfRule type="containsText" dxfId="645" priority="101" operator="containsText" text="3- Bajo">
      <formula>NOT(ISERROR(SEARCH("3- Bajo",F55)))</formula>
    </cfRule>
    <cfRule type="containsText" dxfId="644" priority="102" operator="containsText" text="4- Bajo">
      <formula>NOT(ISERROR(SEARCH("4- Bajo",F55)))</formula>
    </cfRule>
    <cfRule type="containsText" dxfId="643" priority="103" operator="containsText" text="1- Bajo">
      <formula>NOT(ISERROR(SEARCH("1- Bajo",F55)))</formula>
    </cfRule>
  </conditionalFormatting>
  <conditionalFormatting sqref="J55:J59">
    <cfRule type="containsText" dxfId="642" priority="93" operator="containsText" text="Bajo">
      <formula>NOT(ISERROR(SEARCH("Bajo",J55)))</formula>
    </cfRule>
    <cfRule type="containsText" dxfId="641" priority="94" operator="containsText" text="Moderado">
      <formula>NOT(ISERROR(SEARCH("Moderado",J55)))</formula>
    </cfRule>
    <cfRule type="containsText" dxfId="640" priority="95" operator="containsText" text="Alto">
      <formula>NOT(ISERROR(SEARCH("Alto",J55)))</formula>
    </cfRule>
    <cfRule type="containsText" dxfId="63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8" priority="68" operator="containsText" text="Moderado">
      <formula>NOT(ISERROR(SEARCH("Moderado",M55)))</formula>
    </cfRule>
    <cfRule type="containsText" dxfId="637" priority="88" operator="containsText" text="Bajo">
      <formula>NOT(ISERROR(SEARCH("Bajo",M55)))</formula>
    </cfRule>
    <cfRule type="containsText" dxfId="636" priority="89" operator="containsText" text="Moderado">
      <formula>NOT(ISERROR(SEARCH("Moderado",M55)))</formula>
    </cfRule>
    <cfRule type="containsText" dxfId="635" priority="90" operator="containsText" text="Alto">
      <formula>NOT(ISERROR(SEARCH("Alto",M55)))</formula>
    </cfRule>
    <cfRule type="containsText" dxfId="63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33" priority="82" operator="containsText" text="3- Moderado">
      <formula>NOT(ISERROR(SEARCH("3- Moderado",N55)))</formula>
    </cfRule>
    <cfRule type="containsText" dxfId="632" priority="83" operator="containsText" text="6- Moderado">
      <formula>NOT(ISERROR(SEARCH("6- Moderado",N55)))</formula>
    </cfRule>
    <cfRule type="containsText" dxfId="631" priority="84" operator="containsText" text="4- Moderado">
      <formula>NOT(ISERROR(SEARCH("4- Moderado",N55)))</formula>
    </cfRule>
    <cfRule type="containsText" dxfId="630" priority="85" operator="containsText" text="3- Bajo">
      <formula>NOT(ISERROR(SEARCH("3- Bajo",N55)))</formula>
    </cfRule>
    <cfRule type="containsText" dxfId="629" priority="86" operator="containsText" text="4- Bajo">
      <formula>NOT(ISERROR(SEARCH("4- Bajo",N55)))</formula>
    </cfRule>
    <cfRule type="containsText" dxfId="628" priority="87" operator="containsText" text="1- Bajo">
      <formula>NOT(ISERROR(SEARCH("1- Bajo",N55)))</formula>
    </cfRule>
  </conditionalFormatting>
  <conditionalFormatting sqref="H55:H59">
    <cfRule type="containsText" dxfId="627" priority="69" operator="containsText" text="Muy Alta">
      <formula>NOT(ISERROR(SEARCH("Muy Alta",H55)))</formula>
    </cfRule>
    <cfRule type="containsText" dxfId="626" priority="70" operator="containsText" text="Alta">
      <formula>NOT(ISERROR(SEARCH("Alta",H55)))</formula>
    </cfRule>
    <cfRule type="containsText" dxfId="625" priority="71" operator="containsText" text="Muy Alta">
      <formula>NOT(ISERROR(SEARCH("Muy Alta",H55)))</formula>
    </cfRule>
    <cfRule type="containsText" dxfId="624" priority="76" operator="containsText" text="Muy Baja">
      <formula>NOT(ISERROR(SEARCH("Muy Baja",H55)))</formula>
    </cfRule>
    <cfRule type="containsText" dxfId="623" priority="77" operator="containsText" text="Baja">
      <formula>NOT(ISERROR(SEARCH("Baja",H55)))</formula>
    </cfRule>
    <cfRule type="containsText" dxfId="622" priority="78" operator="containsText" text="Media">
      <formula>NOT(ISERROR(SEARCH("Media",H55)))</formula>
    </cfRule>
    <cfRule type="containsText" dxfId="621" priority="79" operator="containsText" text="Alta">
      <formula>NOT(ISERROR(SEARCH("Alta",H55)))</formula>
    </cfRule>
    <cfRule type="containsText" dxfId="620" priority="81" operator="containsText" text="Muy Alta">
      <formula>NOT(ISERROR(SEARCH("Muy Alta",H55)))</formula>
    </cfRule>
  </conditionalFormatting>
  <conditionalFormatting sqref="I55:I59">
    <cfRule type="containsText" dxfId="619" priority="72" operator="containsText" text="Catastrófico">
      <formula>NOT(ISERROR(SEARCH("Catastrófico",I55)))</formula>
    </cfRule>
    <cfRule type="containsText" dxfId="618" priority="73" operator="containsText" text="Mayor">
      <formula>NOT(ISERROR(SEARCH("Mayor",I55)))</formula>
    </cfRule>
    <cfRule type="containsText" dxfId="617" priority="74" operator="containsText" text="Menor">
      <formula>NOT(ISERROR(SEARCH("Menor",I55)))</formula>
    </cfRule>
    <cfRule type="containsText" dxfId="616" priority="75" operator="containsText" text="Leve">
      <formula>NOT(ISERROR(SEARCH("Leve",I55)))</formula>
    </cfRule>
    <cfRule type="containsText" dxfId="615" priority="80" operator="containsText" text="Moderado">
      <formula>NOT(ISERROR(SEARCH("Moderado",I55)))</formula>
    </cfRule>
  </conditionalFormatting>
  <conditionalFormatting sqref="K55:K59">
    <cfRule type="containsText" dxfId="614" priority="67" operator="containsText" text="Media">
      <formula>NOT(ISERROR(SEARCH("Media",K55)))</formula>
    </cfRule>
  </conditionalFormatting>
  <conditionalFormatting sqref="L55:L59">
    <cfRule type="containsText" dxfId="613" priority="66" operator="containsText" text="Moderado">
      <formula>NOT(ISERROR(SEARCH("Moderado",L55)))</formula>
    </cfRule>
  </conditionalFormatting>
  <conditionalFormatting sqref="J55:J59">
    <cfRule type="containsText" dxfId="612" priority="65" operator="containsText" text="Moderado">
      <formula>NOT(ISERROR(SEARCH("Moderado",J55)))</formula>
    </cfRule>
  </conditionalFormatting>
  <conditionalFormatting sqref="J55:J59">
    <cfRule type="containsText" dxfId="611" priority="63" operator="containsText" text="Bajo">
      <formula>NOT(ISERROR(SEARCH("Bajo",J55)))</formula>
    </cfRule>
    <cfRule type="containsText" dxfId="610" priority="64" operator="containsText" text="Extremo">
      <formula>NOT(ISERROR(SEARCH("Extremo",J55)))</formula>
    </cfRule>
  </conditionalFormatting>
  <conditionalFormatting sqref="K55:K59">
    <cfRule type="containsText" dxfId="609" priority="61" operator="containsText" text="Baja">
      <formula>NOT(ISERROR(SEARCH("Baja",K55)))</formula>
    </cfRule>
    <cfRule type="containsText" dxfId="608" priority="62" operator="containsText" text="Muy Baja">
      <formula>NOT(ISERROR(SEARCH("Muy Baja",K55)))</formula>
    </cfRule>
  </conditionalFormatting>
  <conditionalFormatting sqref="K55:K59">
    <cfRule type="containsText" dxfId="607" priority="59" operator="containsText" text="Muy Alta">
      <formula>NOT(ISERROR(SEARCH("Muy Alta",K55)))</formula>
    </cfRule>
    <cfRule type="containsText" dxfId="606" priority="60" operator="containsText" text="Alta">
      <formula>NOT(ISERROR(SEARCH("Alta",K55)))</formula>
    </cfRule>
  </conditionalFormatting>
  <conditionalFormatting sqref="L55:L59">
    <cfRule type="containsText" dxfId="605" priority="55" operator="containsText" text="Catastrófico">
      <formula>NOT(ISERROR(SEARCH("Catastrófico",L55)))</formula>
    </cfRule>
    <cfRule type="containsText" dxfId="604" priority="56" operator="containsText" text="Mayor">
      <formula>NOT(ISERROR(SEARCH("Mayor",L55)))</formula>
    </cfRule>
    <cfRule type="containsText" dxfId="603" priority="57" operator="containsText" text="Menor">
      <formula>NOT(ISERROR(SEARCH("Menor",L55)))</formula>
    </cfRule>
    <cfRule type="containsText" dxfId="602"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I8" zoomScale="55" zoomScaleNormal="55" workbookViewId="0">
      <selection activeCell="T30" sqref="O30:T34"/>
    </sheetView>
  </sheetViews>
  <sheetFormatPr defaultColWidth="11.42578125" defaultRowHeight="14.45"/>
  <cols>
    <col min="1" max="2" width="18.42578125" style="81" customWidth="1"/>
    <col min="3" max="3" width="15.5703125" customWidth="1"/>
    <col min="4" max="4" width="27.5703125" style="81" customWidth="1"/>
    <col min="5" max="5" width="18" style="185" customWidth="1"/>
    <col min="6" max="6" width="40.140625" customWidth="1"/>
    <col min="7" max="7" width="20.42578125" customWidth="1"/>
    <col min="8" max="8" width="10.42578125" style="186" customWidth="1"/>
    <col min="9" max="9" width="11.42578125" style="186" customWidth="1"/>
    <col min="10" max="10" width="10.140625" style="187" customWidth="1"/>
    <col min="11" max="11" width="11.42578125" style="186" customWidth="1"/>
    <col min="12" max="12" width="10.85546875" style="186" customWidth="1"/>
    <col min="13" max="13" width="18.28515625" style="18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7.7109375" customWidth="1"/>
    <col min="21" max="176" width="11.42578125" style="6"/>
  </cols>
  <sheetData>
    <row r="1" spans="1:278" s="159" customFormat="1" ht="16.5" customHeight="1">
      <c r="A1" s="417"/>
      <c r="B1" s="418"/>
      <c r="C1" s="418"/>
      <c r="D1" s="465" t="s">
        <v>657</v>
      </c>
      <c r="E1" s="465"/>
      <c r="F1" s="465"/>
      <c r="G1" s="465"/>
      <c r="H1" s="465"/>
      <c r="I1" s="465"/>
      <c r="J1" s="465"/>
      <c r="K1" s="465"/>
      <c r="L1" s="465"/>
      <c r="M1" s="465"/>
      <c r="N1" s="465"/>
      <c r="O1" s="465"/>
      <c r="P1" s="465"/>
      <c r="Q1" s="466"/>
      <c r="R1" s="409" t="s">
        <v>385</v>
      </c>
      <c r="S1" s="409"/>
      <c r="T1" s="409"/>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c r="A2" s="419"/>
      <c r="B2" s="420"/>
      <c r="C2" s="420"/>
      <c r="D2" s="467"/>
      <c r="E2" s="467"/>
      <c r="F2" s="467"/>
      <c r="G2" s="467"/>
      <c r="H2" s="467"/>
      <c r="I2" s="467"/>
      <c r="J2" s="467"/>
      <c r="K2" s="467"/>
      <c r="L2" s="467"/>
      <c r="M2" s="467"/>
      <c r="N2" s="467"/>
      <c r="O2" s="467"/>
      <c r="P2" s="467"/>
      <c r="Q2" s="468"/>
      <c r="R2" s="409"/>
      <c r="S2" s="409"/>
      <c r="T2" s="409"/>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c r="A3" s="2"/>
      <c r="B3" s="2"/>
      <c r="C3" s="170"/>
      <c r="D3" s="467"/>
      <c r="E3" s="467"/>
      <c r="F3" s="467"/>
      <c r="G3" s="467"/>
      <c r="H3" s="467"/>
      <c r="I3" s="467"/>
      <c r="J3" s="467"/>
      <c r="K3" s="467"/>
      <c r="L3" s="467"/>
      <c r="M3" s="467"/>
      <c r="N3" s="467"/>
      <c r="O3" s="467"/>
      <c r="P3" s="467"/>
      <c r="Q3" s="468"/>
      <c r="R3" s="409"/>
      <c r="S3" s="409"/>
      <c r="T3" s="409"/>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c r="A4" s="410" t="s">
        <v>386</v>
      </c>
      <c r="B4" s="411"/>
      <c r="C4" s="412"/>
      <c r="D4" s="413" t="str">
        <f>'Mapa Final'!D4</f>
        <v>PLANEACIÓN ESTRATÉGICA</v>
      </c>
      <c r="E4" s="414"/>
      <c r="F4" s="414"/>
      <c r="G4" s="414"/>
      <c r="H4" s="414"/>
      <c r="I4" s="414"/>
      <c r="J4" s="414"/>
      <c r="K4" s="414"/>
      <c r="L4" s="414"/>
      <c r="M4" s="414"/>
      <c r="N4" s="415"/>
      <c r="O4" s="416"/>
      <c r="P4" s="416"/>
      <c r="Q4" s="416"/>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c r="A5" s="410" t="s">
        <v>387</v>
      </c>
      <c r="B5" s="411"/>
      <c r="C5" s="412"/>
      <c r="D5" s="42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c r="A6" s="410" t="s">
        <v>389</v>
      </c>
      <c r="B6" s="411"/>
      <c r="C6" s="412"/>
      <c r="D6" s="421" t="str">
        <f>'Mapa Final'!D6</f>
        <v xml:space="preserve">Nivel Central </v>
      </c>
      <c r="E6" s="422"/>
      <c r="F6" s="422"/>
      <c r="G6" s="422"/>
      <c r="H6" s="422"/>
      <c r="I6" s="422"/>
      <c r="J6" s="422"/>
      <c r="K6" s="422"/>
      <c r="L6" s="422"/>
      <c r="M6" s="422"/>
      <c r="N6" s="42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1" customFormat="1" ht="38.25" customHeight="1" thickTop="1" thickBot="1">
      <c r="A7" s="460" t="s">
        <v>609</v>
      </c>
      <c r="B7" s="461"/>
      <c r="C7" s="461"/>
      <c r="D7" s="461"/>
      <c r="E7" s="461"/>
      <c r="F7" s="462"/>
      <c r="G7" s="188"/>
      <c r="H7" s="463" t="s">
        <v>610</v>
      </c>
      <c r="I7" s="463"/>
      <c r="J7" s="463"/>
      <c r="K7" s="463" t="s">
        <v>611</v>
      </c>
      <c r="L7" s="463"/>
      <c r="M7" s="463"/>
      <c r="N7" s="464" t="s">
        <v>612</v>
      </c>
      <c r="O7" s="469" t="s">
        <v>613</v>
      </c>
      <c r="P7" s="471" t="s">
        <v>614</v>
      </c>
      <c r="Q7" s="472"/>
      <c r="R7" s="471" t="s">
        <v>615</v>
      </c>
      <c r="S7" s="472"/>
      <c r="T7" s="473" t="s">
        <v>658</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0.95" customHeight="1" thickTop="1" thickBot="1">
      <c r="A8" s="197" t="s">
        <v>87</v>
      </c>
      <c r="B8" s="197" t="s">
        <v>396</v>
      </c>
      <c r="C8" s="198" t="s">
        <v>27</v>
      </c>
      <c r="D8" s="189" t="s">
        <v>397</v>
      </c>
      <c r="E8" s="190" t="s">
        <v>31</v>
      </c>
      <c r="F8" s="190" t="s">
        <v>33</v>
      </c>
      <c r="G8" s="190" t="s">
        <v>35</v>
      </c>
      <c r="H8" s="191" t="s">
        <v>617</v>
      </c>
      <c r="I8" s="191" t="s">
        <v>559</v>
      </c>
      <c r="J8" s="191" t="s">
        <v>618</v>
      </c>
      <c r="K8" s="191" t="s">
        <v>617</v>
      </c>
      <c r="L8" s="191" t="s">
        <v>619</v>
      </c>
      <c r="M8" s="191" t="s">
        <v>618</v>
      </c>
      <c r="N8" s="464"/>
      <c r="O8" s="470"/>
      <c r="P8" s="192" t="s">
        <v>620</v>
      </c>
      <c r="Q8" s="192" t="s">
        <v>621</v>
      </c>
      <c r="R8" s="192" t="s">
        <v>622</v>
      </c>
      <c r="S8" s="192" t="s">
        <v>623</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c r="A9" s="458"/>
      <c r="B9" s="459"/>
      <c r="C9" s="459"/>
      <c r="D9" s="459"/>
      <c r="E9" s="459"/>
      <c r="F9" s="459"/>
      <c r="G9" s="459"/>
      <c r="H9" s="459"/>
      <c r="I9" s="459"/>
      <c r="J9" s="459"/>
      <c r="K9" s="459"/>
      <c r="L9" s="459"/>
      <c r="M9" s="459"/>
      <c r="N9" s="459"/>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c r="A10" s="447">
        <f>'Mapa Final'!A10</f>
        <v>1</v>
      </c>
      <c r="B10" s="456" t="str">
        <f>'Mapa Final'!B10</f>
        <v xml:space="preserve">INCUMPLIMIENTO AL PLAN DE ACCIÓN </v>
      </c>
      <c r="C10" s="450" t="str">
        <f>'Mapa Final'!C10</f>
        <v>Incumplimiento de las metas establecidas</v>
      </c>
      <c r="D10" s="450"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 Alto volumen de carga laboral </v>
      </c>
      <c r="E10" s="453" t="str">
        <f>'Mapa Final'!E10</f>
        <v xml:space="preserve">Insuficiencia de información para formular el plan de acción </v>
      </c>
      <c r="F10" s="453" t="str">
        <f>'Mapa Final'!F10</f>
        <v>Posibilidad  de Incumplimiento de las metas establecidas debido a la insuficiencia de información para formular el plan de acción.</v>
      </c>
      <c r="G10" s="453" t="str">
        <f>'Mapa Final'!G10</f>
        <v>Ejecución y Administración de Procesos</v>
      </c>
      <c r="H10" s="425" t="str">
        <f>'Mapa Final'!I10</f>
        <v>Baja</v>
      </c>
      <c r="I10" s="428" t="str">
        <f>'Mapa Final'!L10</f>
        <v>Moderado</v>
      </c>
      <c r="J10" s="431" t="str">
        <f>'Mapa Final'!N10</f>
        <v>Moderado</v>
      </c>
      <c r="K10" s="434" t="str">
        <f>'Mapa Final'!AA10</f>
        <v>Baja</v>
      </c>
      <c r="L10" s="434" t="str">
        <f>'Mapa Final'!AE10</f>
        <v>Moderado</v>
      </c>
      <c r="M10" s="444" t="str">
        <f>'Mapa Final'!AG10</f>
        <v>Moderado</v>
      </c>
      <c r="N10" s="434" t="str">
        <f>'Mapa Final'!AH10</f>
        <v>Aceptar</v>
      </c>
      <c r="O10" s="441" t="s">
        <v>648</v>
      </c>
      <c r="P10" s="440"/>
      <c r="Q10" s="440" t="s">
        <v>9</v>
      </c>
      <c r="R10" s="437">
        <v>45200</v>
      </c>
      <c r="S10" s="437">
        <v>45291</v>
      </c>
      <c r="T10" s="441" t="s">
        <v>659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4" customFormat="1" ht="13.5" customHeight="1">
      <c r="A11" s="448"/>
      <c r="B11" s="474"/>
      <c r="C11" s="451"/>
      <c r="D11" s="451"/>
      <c r="E11" s="454"/>
      <c r="F11" s="454"/>
      <c r="G11" s="454"/>
      <c r="H11" s="426"/>
      <c r="I11" s="429"/>
      <c r="J11" s="432"/>
      <c r="K11" s="435"/>
      <c r="L11" s="435"/>
      <c r="M11" s="445"/>
      <c r="N11" s="435"/>
      <c r="O11" s="442"/>
      <c r="P11" s="438"/>
      <c r="Q11" s="438"/>
      <c r="R11" s="438"/>
      <c r="S11" s="438"/>
      <c r="T11" s="44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4" customFormat="1" ht="13.5" customHeight="1">
      <c r="A12" s="448"/>
      <c r="B12" s="474"/>
      <c r="C12" s="451"/>
      <c r="D12" s="451"/>
      <c r="E12" s="454"/>
      <c r="F12" s="454"/>
      <c r="G12" s="454"/>
      <c r="H12" s="426"/>
      <c r="I12" s="429"/>
      <c r="J12" s="432"/>
      <c r="K12" s="435"/>
      <c r="L12" s="435"/>
      <c r="M12" s="445"/>
      <c r="N12" s="435"/>
      <c r="O12" s="442"/>
      <c r="P12" s="438"/>
      <c r="Q12" s="438"/>
      <c r="R12" s="438"/>
      <c r="S12" s="438"/>
      <c r="T12" s="44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4" customFormat="1" ht="13.5" customHeight="1">
      <c r="A13" s="448"/>
      <c r="B13" s="474"/>
      <c r="C13" s="451"/>
      <c r="D13" s="451"/>
      <c r="E13" s="454"/>
      <c r="F13" s="454"/>
      <c r="G13" s="454"/>
      <c r="H13" s="426"/>
      <c r="I13" s="429"/>
      <c r="J13" s="432"/>
      <c r="K13" s="435"/>
      <c r="L13" s="435"/>
      <c r="M13" s="445"/>
      <c r="N13" s="435"/>
      <c r="O13" s="442"/>
      <c r="P13" s="438"/>
      <c r="Q13" s="438"/>
      <c r="R13" s="438"/>
      <c r="S13" s="438"/>
      <c r="T13" s="44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4" customFormat="1" ht="238.5" customHeight="1">
      <c r="A14" s="449"/>
      <c r="B14" s="475"/>
      <c r="C14" s="452"/>
      <c r="D14" s="452"/>
      <c r="E14" s="455"/>
      <c r="F14" s="455"/>
      <c r="G14" s="455"/>
      <c r="H14" s="427"/>
      <c r="I14" s="430"/>
      <c r="J14" s="433"/>
      <c r="K14" s="436"/>
      <c r="L14" s="436"/>
      <c r="M14" s="446"/>
      <c r="N14" s="436"/>
      <c r="O14" s="443"/>
      <c r="P14" s="439"/>
      <c r="Q14" s="439"/>
      <c r="R14" s="439"/>
      <c r="S14" s="439"/>
      <c r="T14" s="44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4" customFormat="1" ht="15" customHeight="1">
      <c r="A15" s="447">
        <f>'Mapa Final'!A13</f>
        <v>2</v>
      </c>
      <c r="B15" s="456" t="str">
        <f>'Mapa Final'!B13</f>
        <v>DEMORA EN LA EJECUCIÓN DE LAS ACTIVIDADES DEL PLAN DE ACCIÓN</v>
      </c>
      <c r="C15" s="450" t="str">
        <f>'Mapa Final'!C13</f>
        <v>Incumplimiento de las metas establecidas</v>
      </c>
      <c r="D15" s="450" t="str">
        <f>'Mapa Final'!D13</f>
        <v>1 Insuficiente planta de personal para adelantar los procesos y actividades relacionadas con el proceso de Planeación Estratégica 
2 Alto volumen de carga laboral                                              3. Cambio o Rotación del personal</v>
      </c>
      <c r="E15" s="453" t="str">
        <f>'Mapa Final'!E13</f>
        <v>Carencia de control y seguimiento al plan de acción.</v>
      </c>
      <c r="F15" s="453" t="str">
        <f>'Mapa Final'!F13</f>
        <v>Posibilidad de Incumplimiento de las metas establecidas debido a la carencia de control y seguimiento al plan de acción.</v>
      </c>
      <c r="G15" s="453" t="str">
        <f>'Mapa Final'!G13</f>
        <v>Ejecución y Administración de Procesos</v>
      </c>
      <c r="H15" s="425" t="str">
        <f>'Mapa Final'!I13</f>
        <v>Baja</v>
      </c>
      <c r="I15" s="428" t="str">
        <f>'Mapa Final'!L13</f>
        <v>Moderado</v>
      </c>
      <c r="J15" s="431" t="str">
        <f>'Mapa Final'!N13</f>
        <v>Moderado</v>
      </c>
      <c r="K15" s="434" t="str">
        <f>'Mapa Final'!AA13</f>
        <v>Baja</v>
      </c>
      <c r="L15" s="434" t="str">
        <f>'Mapa Final'!AE13</f>
        <v>Moderado</v>
      </c>
      <c r="M15" s="444" t="str">
        <f>'Mapa Final'!AG13</f>
        <v>Moderado</v>
      </c>
      <c r="N15" s="434" t="str">
        <f>'Mapa Final'!AH13</f>
        <v>Aceptar</v>
      </c>
      <c r="O15" s="441" t="s">
        <v>650</v>
      </c>
      <c r="P15" s="440"/>
      <c r="Q15" s="440" t="s">
        <v>9</v>
      </c>
      <c r="R15" s="437">
        <v>45200</v>
      </c>
      <c r="S15" s="437">
        <v>45291</v>
      </c>
      <c r="T15" s="441" t="s">
        <v>659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4" customFormat="1" ht="13.5" customHeight="1">
      <c r="A16" s="448"/>
      <c r="B16" s="474"/>
      <c r="C16" s="451"/>
      <c r="D16" s="451"/>
      <c r="E16" s="454"/>
      <c r="F16" s="454"/>
      <c r="G16" s="454"/>
      <c r="H16" s="426"/>
      <c r="I16" s="429"/>
      <c r="J16" s="432"/>
      <c r="K16" s="435"/>
      <c r="L16" s="435"/>
      <c r="M16" s="445"/>
      <c r="N16" s="435"/>
      <c r="O16" s="442"/>
      <c r="P16" s="438"/>
      <c r="Q16" s="438"/>
      <c r="R16" s="438"/>
      <c r="S16" s="438"/>
      <c r="T16" s="44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4" customFormat="1" ht="13.5" customHeight="1">
      <c r="A17" s="448"/>
      <c r="B17" s="474"/>
      <c r="C17" s="451"/>
      <c r="D17" s="451"/>
      <c r="E17" s="454"/>
      <c r="F17" s="454"/>
      <c r="G17" s="454"/>
      <c r="H17" s="426"/>
      <c r="I17" s="429"/>
      <c r="J17" s="432"/>
      <c r="K17" s="435"/>
      <c r="L17" s="435"/>
      <c r="M17" s="445"/>
      <c r="N17" s="435"/>
      <c r="O17" s="442"/>
      <c r="P17" s="438"/>
      <c r="Q17" s="438"/>
      <c r="R17" s="438"/>
      <c r="S17" s="438"/>
      <c r="T17" s="44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4" customFormat="1" ht="13.5" customHeight="1">
      <c r="A18" s="448"/>
      <c r="B18" s="474"/>
      <c r="C18" s="451"/>
      <c r="D18" s="451"/>
      <c r="E18" s="454"/>
      <c r="F18" s="454"/>
      <c r="G18" s="454"/>
      <c r="H18" s="426"/>
      <c r="I18" s="429"/>
      <c r="J18" s="432"/>
      <c r="K18" s="435"/>
      <c r="L18" s="435"/>
      <c r="M18" s="445"/>
      <c r="N18" s="435"/>
      <c r="O18" s="442"/>
      <c r="P18" s="438"/>
      <c r="Q18" s="438"/>
      <c r="R18" s="438"/>
      <c r="S18" s="438"/>
      <c r="T18" s="44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4" customFormat="1" ht="255.75" customHeight="1">
      <c r="A19" s="449"/>
      <c r="B19" s="475"/>
      <c r="C19" s="452"/>
      <c r="D19" s="452"/>
      <c r="E19" s="455"/>
      <c r="F19" s="455"/>
      <c r="G19" s="455"/>
      <c r="H19" s="427"/>
      <c r="I19" s="430"/>
      <c r="J19" s="433"/>
      <c r="K19" s="436"/>
      <c r="L19" s="436"/>
      <c r="M19" s="446"/>
      <c r="N19" s="436"/>
      <c r="O19" s="443"/>
      <c r="P19" s="439"/>
      <c r="Q19" s="439"/>
      <c r="R19" s="439"/>
      <c r="S19" s="439"/>
      <c r="T19" s="44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45" customHeight="1">
      <c r="A20" s="447" t="e">
        <f>'Mapa Final'!#REF!</f>
        <v>#REF!</v>
      </c>
      <c r="B20" s="456" t="e">
        <f>'Mapa Final'!#REF!</f>
        <v>#REF!</v>
      </c>
      <c r="C20" s="450" t="e">
        <f>'Mapa Final'!#REF!</f>
        <v>#REF!</v>
      </c>
      <c r="D20" s="450" t="e">
        <f>'Mapa Final'!#REF!</f>
        <v>#REF!</v>
      </c>
      <c r="E20" s="453" t="e">
        <f>'Mapa Final'!#REF!</f>
        <v>#REF!</v>
      </c>
      <c r="F20" s="453" t="e">
        <f>'Mapa Final'!#REF!</f>
        <v>#REF!</v>
      </c>
      <c r="G20" s="453" t="e">
        <f>'Mapa Final'!#REF!</f>
        <v>#REF!</v>
      </c>
      <c r="H20" s="425" t="e">
        <f>'Mapa Final'!#REF!</f>
        <v>#REF!</v>
      </c>
      <c r="I20" s="428" t="e">
        <f>'Mapa Final'!#REF!</f>
        <v>#REF!</v>
      </c>
      <c r="J20" s="431" t="e">
        <f>'Mapa Final'!#REF!</f>
        <v>#REF!</v>
      </c>
      <c r="K20" s="434" t="e">
        <f>'Mapa Final'!#REF!</f>
        <v>#REF!</v>
      </c>
      <c r="L20" s="434" t="e">
        <f>'Mapa Final'!#REF!</f>
        <v>#REF!</v>
      </c>
      <c r="M20" s="444" t="e">
        <f>'Mapa Final'!#REF!</f>
        <v>#REF!</v>
      </c>
      <c r="N20" s="434" t="e">
        <f>'Mapa Final'!#REF!</f>
        <v>#REF!</v>
      </c>
      <c r="O20" s="441" t="s">
        <v>166</v>
      </c>
      <c r="P20" s="440"/>
      <c r="Q20" s="440" t="s">
        <v>9</v>
      </c>
      <c r="R20" s="437">
        <v>45200</v>
      </c>
      <c r="S20" s="437">
        <v>45291</v>
      </c>
      <c r="T20" s="441" t="s">
        <v>639</v>
      </c>
      <c r="U20" s="34"/>
      <c r="V20" s="34"/>
    </row>
    <row r="21" spans="1:176" ht="14.45" customHeight="1">
      <c r="A21" s="448"/>
      <c r="B21" s="474"/>
      <c r="C21" s="451"/>
      <c r="D21" s="451"/>
      <c r="E21" s="454"/>
      <c r="F21" s="454"/>
      <c r="G21" s="454"/>
      <c r="H21" s="426"/>
      <c r="I21" s="429"/>
      <c r="J21" s="432"/>
      <c r="K21" s="435"/>
      <c r="L21" s="435"/>
      <c r="M21" s="445"/>
      <c r="N21" s="435"/>
      <c r="O21" s="442"/>
      <c r="P21" s="438"/>
      <c r="Q21" s="438"/>
      <c r="R21" s="438"/>
      <c r="S21" s="438"/>
      <c r="T21" s="442"/>
      <c r="U21" s="34"/>
      <c r="V21" s="34"/>
    </row>
    <row r="22" spans="1:176" ht="14.45" customHeight="1">
      <c r="A22" s="448"/>
      <c r="B22" s="474"/>
      <c r="C22" s="451"/>
      <c r="D22" s="451"/>
      <c r="E22" s="454"/>
      <c r="F22" s="454"/>
      <c r="G22" s="454"/>
      <c r="H22" s="426"/>
      <c r="I22" s="429"/>
      <c r="J22" s="432"/>
      <c r="K22" s="435"/>
      <c r="L22" s="435"/>
      <c r="M22" s="445"/>
      <c r="N22" s="435"/>
      <c r="O22" s="442"/>
      <c r="P22" s="438"/>
      <c r="Q22" s="438"/>
      <c r="R22" s="438"/>
      <c r="S22" s="438"/>
      <c r="T22" s="442"/>
      <c r="U22" s="34"/>
      <c r="V22" s="34"/>
    </row>
    <row r="23" spans="1:176" ht="14.45" customHeight="1">
      <c r="A23" s="448"/>
      <c r="B23" s="474"/>
      <c r="C23" s="451"/>
      <c r="D23" s="451"/>
      <c r="E23" s="454"/>
      <c r="F23" s="454"/>
      <c r="G23" s="454"/>
      <c r="H23" s="426"/>
      <c r="I23" s="429"/>
      <c r="J23" s="432"/>
      <c r="K23" s="435"/>
      <c r="L23" s="435"/>
      <c r="M23" s="445"/>
      <c r="N23" s="435"/>
      <c r="O23" s="442"/>
      <c r="P23" s="438"/>
      <c r="Q23" s="438"/>
      <c r="R23" s="438"/>
      <c r="S23" s="438"/>
      <c r="T23" s="442"/>
      <c r="U23" s="34"/>
      <c r="V23" s="34"/>
    </row>
    <row r="24" spans="1:176" ht="307.5" customHeight="1">
      <c r="A24" s="449"/>
      <c r="B24" s="475"/>
      <c r="C24" s="452"/>
      <c r="D24" s="452"/>
      <c r="E24" s="455"/>
      <c r="F24" s="455"/>
      <c r="G24" s="455"/>
      <c r="H24" s="427"/>
      <c r="I24" s="430"/>
      <c r="J24" s="433"/>
      <c r="K24" s="436"/>
      <c r="L24" s="436"/>
      <c r="M24" s="446"/>
      <c r="N24" s="436"/>
      <c r="O24" s="443"/>
      <c r="P24" s="439"/>
      <c r="Q24" s="439"/>
      <c r="R24" s="439"/>
      <c r="S24" s="439"/>
      <c r="T24" s="443"/>
      <c r="U24" s="34"/>
      <c r="V24" s="34"/>
    </row>
    <row r="25" spans="1:176" ht="14.45" customHeight="1">
      <c r="A25" s="447">
        <f>'Mapa Final'!A16</f>
        <v>3</v>
      </c>
      <c r="B25" s="456" t="str">
        <f>'Mapa Final'!B16</f>
        <v>CORRUPCION</v>
      </c>
      <c r="C25" s="450" t="str">
        <f>'Mapa Final'!C16</f>
        <v>Reputacional(Corrupción)</v>
      </c>
      <c r="D25" s="450" t="str">
        <f>'Mapa Final'!D16</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25" s="453" t="str">
        <f>'Mapa Final'!E16</f>
        <v xml:space="preserve">Falta de transparencia, ética y valores. </v>
      </c>
      <c r="F25" s="453" t="str">
        <f>'Mapa Final'!F16</f>
        <v xml:space="preserve">Posibilidad de generar mala imagen institucional en razón a actos indebidos de  los servidores judiciales por la falta de transparencia, ética y valores </v>
      </c>
      <c r="G25" s="453" t="str">
        <f>'Mapa Final'!G16</f>
        <v>Fraude Interno</v>
      </c>
      <c r="H25" s="425" t="str">
        <f>'Mapa Final'!I16</f>
        <v>Media</v>
      </c>
      <c r="I25" s="428" t="str">
        <f>'Mapa Final'!L16</f>
        <v>Mayor</v>
      </c>
      <c r="J25" s="431" t="str">
        <f>'Mapa Final'!N16</f>
        <v xml:space="preserve">Alto </v>
      </c>
      <c r="K25" s="434" t="str">
        <f>'Mapa Final'!AA16</f>
        <v>Baja</v>
      </c>
      <c r="L25" s="434" t="str">
        <f>'Mapa Final'!AE16</f>
        <v>Mayor</v>
      </c>
      <c r="M25" s="444" t="str">
        <f>'Mapa Final'!AG16</f>
        <v xml:space="preserve">Alto </v>
      </c>
      <c r="N25" s="434" t="str">
        <f>'Mapa Final'!AH16</f>
        <v>Evitar</v>
      </c>
      <c r="O25" s="441" t="s">
        <v>652</v>
      </c>
      <c r="P25" s="440"/>
      <c r="Q25" s="440" t="s">
        <v>9</v>
      </c>
      <c r="R25" s="437">
        <v>45200</v>
      </c>
      <c r="S25" s="437">
        <v>45291</v>
      </c>
      <c r="T25" s="441" t="s">
        <v>660</v>
      </c>
    </row>
    <row r="26" spans="1:176" ht="14.45" customHeight="1">
      <c r="A26" s="448"/>
      <c r="B26" s="474"/>
      <c r="C26" s="451"/>
      <c r="D26" s="451"/>
      <c r="E26" s="454"/>
      <c r="F26" s="454"/>
      <c r="G26" s="454"/>
      <c r="H26" s="426"/>
      <c r="I26" s="429"/>
      <c r="J26" s="432"/>
      <c r="K26" s="435"/>
      <c r="L26" s="435"/>
      <c r="M26" s="445"/>
      <c r="N26" s="435"/>
      <c r="O26" s="442"/>
      <c r="P26" s="438"/>
      <c r="Q26" s="438"/>
      <c r="R26" s="438"/>
      <c r="S26" s="438"/>
      <c r="T26" s="442"/>
    </row>
    <row r="27" spans="1:176" ht="14.45" customHeight="1">
      <c r="A27" s="448"/>
      <c r="B27" s="474"/>
      <c r="C27" s="451"/>
      <c r="D27" s="451"/>
      <c r="E27" s="454"/>
      <c r="F27" s="454"/>
      <c r="G27" s="454"/>
      <c r="H27" s="426"/>
      <c r="I27" s="429"/>
      <c r="J27" s="432"/>
      <c r="K27" s="435"/>
      <c r="L27" s="435"/>
      <c r="M27" s="445"/>
      <c r="N27" s="435"/>
      <c r="O27" s="442"/>
      <c r="P27" s="438"/>
      <c r="Q27" s="438"/>
      <c r="R27" s="438"/>
      <c r="S27" s="438"/>
      <c r="T27" s="442"/>
    </row>
    <row r="28" spans="1:176" ht="14.45" customHeight="1">
      <c r="A28" s="448"/>
      <c r="B28" s="474"/>
      <c r="C28" s="451"/>
      <c r="D28" s="451"/>
      <c r="E28" s="454"/>
      <c r="F28" s="454"/>
      <c r="G28" s="454"/>
      <c r="H28" s="426"/>
      <c r="I28" s="429"/>
      <c r="J28" s="432"/>
      <c r="K28" s="435"/>
      <c r="L28" s="435"/>
      <c r="M28" s="445"/>
      <c r="N28" s="435"/>
      <c r="O28" s="442"/>
      <c r="P28" s="438"/>
      <c r="Q28" s="438"/>
      <c r="R28" s="438"/>
      <c r="S28" s="438"/>
      <c r="T28" s="442"/>
    </row>
    <row r="29" spans="1:176" ht="277.5" customHeight="1">
      <c r="A29" s="449"/>
      <c r="B29" s="475"/>
      <c r="C29" s="452"/>
      <c r="D29" s="452"/>
      <c r="E29" s="455"/>
      <c r="F29" s="455"/>
      <c r="G29" s="455"/>
      <c r="H29" s="427"/>
      <c r="I29" s="430"/>
      <c r="J29" s="433"/>
      <c r="K29" s="436"/>
      <c r="L29" s="436"/>
      <c r="M29" s="446"/>
      <c r="N29" s="436"/>
      <c r="O29" s="443"/>
      <c r="P29" s="439"/>
      <c r="Q29" s="439"/>
      <c r="R29" s="439"/>
      <c r="S29" s="439"/>
      <c r="T29" s="443"/>
    </row>
    <row r="30" spans="1:176" ht="14.45" customHeight="1">
      <c r="A30" s="447">
        <f>'Mapa Final'!A21</f>
        <v>4</v>
      </c>
      <c r="B30" s="456" t="str">
        <f>'Mapa Final'!B21</f>
        <v>INTERRUPCION O DEMORA EN EL SERVICIO PUBLICO DE ADMINISTRAR JUSTICIA</v>
      </c>
      <c r="C30" s="450" t="str">
        <f>'Mapa Final'!C21</f>
        <v>Afectación en la Prestación del Servicio de Justicia</v>
      </c>
      <c r="D30" s="450" t="str">
        <f>'Mapa Final'!D21</f>
        <v>1. Paros que afecten la prestación del servicio.  
2. Huelgas, protestas ciudadana
3. Disturbios o hechos violentos
4.Pandemia
5.Emergencias Ambientales</v>
      </c>
      <c r="E30" s="453" t="str">
        <f>'Mapa Final'!E21</f>
        <v>Suceso de fuerza mayor que imposibilitan la gestión administrativa y judicial</v>
      </c>
      <c r="F30" s="453" t="str">
        <f>'Mapa Final'!F21</f>
        <v>Posibilidad de  afectación en la Prestación del Servicio de Justicia debido a un suceso de fuerza mayor que imposibilita la gestión administrativa y judicial</v>
      </c>
      <c r="G30" s="453" t="str">
        <f>'Mapa Final'!G21</f>
        <v>Usuarios, productos y prácticas organizacionales</v>
      </c>
      <c r="H30" s="425" t="str">
        <f>'Mapa Final'!I21</f>
        <v>Media</v>
      </c>
      <c r="I30" s="428" t="str">
        <f>'Mapa Final'!L21</f>
        <v>Moderado</v>
      </c>
      <c r="J30" s="431" t="str">
        <f>'Mapa Final'!N21</f>
        <v>Moderado</v>
      </c>
      <c r="K30" s="434" t="str">
        <f>'Mapa Final'!AA21</f>
        <v>Baja</v>
      </c>
      <c r="L30" s="434" t="str">
        <f>'Mapa Final'!AE21</f>
        <v>Moderado</v>
      </c>
      <c r="M30" s="444" t="str">
        <f>'Mapa Final'!AG21</f>
        <v>Moderado</v>
      </c>
      <c r="N30" s="434" t="str">
        <f>'Mapa Final'!AH21</f>
        <v>Aceptar</v>
      </c>
      <c r="O30" s="441" t="s">
        <v>661</v>
      </c>
      <c r="P30" s="476"/>
      <c r="Q30" s="440" t="s">
        <v>9</v>
      </c>
      <c r="R30" s="437">
        <v>45200</v>
      </c>
      <c r="S30" s="437">
        <v>45291</v>
      </c>
      <c r="T30" s="441" t="s">
        <v>662</v>
      </c>
    </row>
    <row r="31" spans="1:176" ht="14.45" customHeight="1">
      <c r="A31" s="448"/>
      <c r="B31" s="474"/>
      <c r="C31" s="451"/>
      <c r="D31" s="451"/>
      <c r="E31" s="454"/>
      <c r="F31" s="454"/>
      <c r="G31" s="454"/>
      <c r="H31" s="426"/>
      <c r="I31" s="429"/>
      <c r="J31" s="432"/>
      <c r="K31" s="435"/>
      <c r="L31" s="435"/>
      <c r="M31" s="445"/>
      <c r="N31" s="435"/>
      <c r="O31" s="442"/>
      <c r="P31" s="477"/>
      <c r="Q31" s="438"/>
      <c r="R31" s="438"/>
      <c r="S31" s="438"/>
      <c r="T31" s="442"/>
    </row>
    <row r="32" spans="1:176" ht="14.45" customHeight="1">
      <c r="A32" s="448"/>
      <c r="B32" s="474"/>
      <c r="C32" s="451"/>
      <c r="D32" s="451"/>
      <c r="E32" s="454"/>
      <c r="F32" s="454"/>
      <c r="G32" s="454"/>
      <c r="H32" s="426"/>
      <c r="I32" s="429"/>
      <c r="J32" s="432"/>
      <c r="K32" s="435"/>
      <c r="L32" s="435"/>
      <c r="M32" s="445"/>
      <c r="N32" s="435"/>
      <c r="O32" s="442"/>
      <c r="P32" s="477"/>
      <c r="Q32" s="438"/>
      <c r="R32" s="438"/>
      <c r="S32" s="438"/>
      <c r="T32" s="442"/>
    </row>
    <row r="33" spans="1:20" ht="14.45" customHeight="1">
      <c r="A33" s="448"/>
      <c r="B33" s="474"/>
      <c r="C33" s="451"/>
      <c r="D33" s="451"/>
      <c r="E33" s="454"/>
      <c r="F33" s="454"/>
      <c r="G33" s="454"/>
      <c r="H33" s="426"/>
      <c r="I33" s="429"/>
      <c r="J33" s="432"/>
      <c r="K33" s="435"/>
      <c r="L33" s="435"/>
      <c r="M33" s="445"/>
      <c r="N33" s="435"/>
      <c r="O33" s="442"/>
      <c r="P33" s="477"/>
      <c r="Q33" s="438"/>
      <c r="R33" s="438"/>
      <c r="S33" s="438"/>
      <c r="T33" s="442"/>
    </row>
    <row r="34" spans="1:20" ht="102.75" customHeight="1">
      <c r="A34" s="449"/>
      <c r="B34" s="475"/>
      <c r="C34" s="452"/>
      <c r="D34" s="452"/>
      <c r="E34" s="455"/>
      <c r="F34" s="455"/>
      <c r="G34" s="455"/>
      <c r="H34" s="427"/>
      <c r="I34" s="430"/>
      <c r="J34" s="433"/>
      <c r="K34" s="436"/>
      <c r="L34" s="436"/>
      <c r="M34" s="446"/>
      <c r="N34" s="436"/>
      <c r="O34" s="443"/>
      <c r="P34" s="478"/>
      <c r="Q34" s="439"/>
      <c r="R34" s="439"/>
      <c r="S34" s="439"/>
      <c r="T34" s="443"/>
    </row>
    <row r="35" spans="1:20" ht="14.45" customHeight="1">
      <c r="A35" s="447">
        <f>'Mapa Final'!A26</f>
        <v>5</v>
      </c>
      <c r="B35" s="456" t="str">
        <f>'Mapa Final'!B26</f>
        <v>INAPLICABILIDAD DE LA NORMATIVIDAD AMBIENTAL VIGENTE</v>
      </c>
      <c r="C35" s="450" t="str">
        <f>'Mapa Final'!C26</f>
        <v xml:space="preserve"> Afectación Ambiental</v>
      </c>
      <c r="D35" s="450" t="str">
        <f>'Mapa Final'!D26</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Final'!E26</f>
        <v>Desconocimiento de los lineamientos ambientales y normatividad  ambiental vigente</v>
      </c>
      <c r="F35" s="453" t="str">
        <f>'Mapa Final'!F26</f>
        <v>Posibilidad de afectación ambiental por desconocimiento de las lineamientos ambientales y normatividad ambiental vigente</v>
      </c>
      <c r="G35" s="453" t="str">
        <f>'Mapa Final'!G26</f>
        <v>Eventos Ambientales Internos</v>
      </c>
      <c r="H35" s="425" t="str">
        <f>'Mapa Final'!I26</f>
        <v>Media</v>
      </c>
      <c r="I35" s="428" t="str">
        <f>'Mapa Final'!L26</f>
        <v>Moderado</v>
      </c>
      <c r="J35" s="431" t="str">
        <f>'Mapa Final'!N26</f>
        <v>Moderado</v>
      </c>
      <c r="K35" s="434" t="str">
        <f>'Mapa Final'!AA26</f>
        <v>Baja</v>
      </c>
      <c r="L35" s="434" t="str">
        <f>'Mapa Final'!AE26</f>
        <v>Moderado</v>
      </c>
      <c r="M35" s="444" t="str">
        <f>'Mapa Final'!AG26</f>
        <v>Moderado</v>
      </c>
      <c r="N35" s="434" t="str">
        <f>'Mapa Final'!AH26</f>
        <v>Aceptar</v>
      </c>
      <c r="O35" s="441" t="s">
        <v>632</v>
      </c>
      <c r="P35" s="440"/>
      <c r="Q35" s="440" t="s">
        <v>9</v>
      </c>
      <c r="R35" s="437">
        <v>45200</v>
      </c>
      <c r="S35" s="437">
        <v>45291</v>
      </c>
      <c r="T35" s="554" t="s">
        <v>663</v>
      </c>
    </row>
    <row r="36" spans="1:20" ht="14.45" customHeight="1">
      <c r="A36" s="448"/>
      <c r="B36" s="474"/>
      <c r="C36" s="451"/>
      <c r="D36" s="451"/>
      <c r="E36" s="454"/>
      <c r="F36" s="454"/>
      <c r="G36" s="454"/>
      <c r="H36" s="426"/>
      <c r="I36" s="429"/>
      <c r="J36" s="432"/>
      <c r="K36" s="435"/>
      <c r="L36" s="435"/>
      <c r="M36" s="445"/>
      <c r="N36" s="435"/>
      <c r="O36" s="442"/>
      <c r="P36" s="438"/>
      <c r="Q36" s="438"/>
      <c r="R36" s="438"/>
      <c r="S36" s="438"/>
      <c r="T36" s="442"/>
    </row>
    <row r="37" spans="1:20" ht="14.45" customHeight="1">
      <c r="A37" s="448"/>
      <c r="B37" s="474"/>
      <c r="C37" s="451"/>
      <c r="D37" s="451"/>
      <c r="E37" s="454"/>
      <c r="F37" s="454"/>
      <c r="G37" s="454"/>
      <c r="H37" s="426"/>
      <c r="I37" s="429"/>
      <c r="J37" s="432"/>
      <c r="K37" s="435"/>
      <c r="L37" s="435"/>
      <c r="M37" s="445"/>
      <c r="N37" s="435"/>
      <c r="O37" s="442"/>
      <c r="P37" s="438"/>
      <c r="Q37" s="438"/>
      <c r="R37" s="438"/>
      <c r="S37" s="438"/>
      <c r="T37" s="442"/>
    </row>
    <row r="38" spans="1:20" ht="14.45" customHeight="1">
      <c r="A38" s="448"/>
      <c r="B38" s="474"/>
      <c r="C38" s="451"/>
      <c r="D38" s="451"/>
      <c r="E38" s="454"/>
      <c r="F38" s="454"/>
      <c r="G38" s="454"/>
      <c r="H38" s="426"/>
      <c r="I38" s="429"/>
      <c r="J38" s="432"/>
      <c r="K38" s="435"/>
      <c r="L38" s="435"/>
      <c r="M38" s="445"/>
      <c r="N38" s="435"/>
      <c r="O38" s="442"/>
      <c r="P38" s="438"/>
      <c r="Q38" s="438"/>
      <c r="R38" s="438"/>
      <c r="S38" s="438"/>
      <c r="T38" s="442"/>
    </row>
    <row r="39" spans="1:20" ht="278.25" customHeight="1">
      <c r="A39" s="449"/>
      <c r="B39" s="475"/>
      <c r="C39" s="452"/>
      <c r="D39" s="452"/>
      <c r="E39" s="455"/>
      <c r="F39" s="455"/>
      <c r="G39" s="455"/>
      <c r="H39" s="427"/>
      <c r="I39" s="430"/>
      <c r="J39" s="433"/>
      <c r="K39" s="436"/>
      <c r="L39" s="436"/>
      <c r="M39" s="446"/>
      <c r="N39" s="436"/>
      <c r="O39" s="443"/>
      <c r="P39" s="439"/>
      <c r="Q39" s="439"/>
      <c r="R39" s="439"/>
      <c r="S39" s="439"/>
      <c r="T39" s="443"/>
    </row>
    <row r="40" spans="1:20" ht="15">
      <c r="A40" s="447" t="e">
        <f>'Mapa Final'!#REF!</f>
        <v>#REF!</v>
      </c>
      <c r="B40" s="456" t="e">
        <f>'Mapa Final'!#REF!</f>
        <v>#REF!</v>
      </c>
      <c r="C40" s="450" t="e">
        <f>'Mapa Final'!#REF!</f>
        <v>#REF!</v>
      </c>
      <c r="D40" s="450" t="e">
        <f>'Mapa Final'!#REF!</f>
        <v>#REF!</v>
      </c>
      <c r="E40" s="453" t="e">
        <f>'Mapa Final'!#REF!</f>
        <v>#REF!</v>
      </c>
      <c r="F40" s="453" t="e">
        <f>'Mapa Final'!#REF!</f>
        <v>#REF!</v>
      </c>
      <c r="G40" s="453" t="e">
        <f>'Mapa Final'!#REF!</f>
        <v>#REF!</v>
      </c>
      <c r="H40" s="425" t="e">
        <f>'Mapa Final'!#REF!</f>
        <v>#REF!</v>
      </c>
      <c r="I40" s="428" t="e">
        <f>'Mapa Final'!#REF!</f>
        <v>#REF!</v>
      </c>
      <c r="J40" s="431" t="e">
        <f>'Mapa Final'!#REF!</f>
        <v>#REF!</v>
      </c>
      <c r="K40" s="434" t="e">
        <f>'Mapa Final'!#REF!</f>
        <v>#REF!</v>
      </c>
      <c r="L40" s="434" t="e">
        <f>'Mapa Final'!#REF!</f>
        <v>#REF!</v>
      </c>
      <c r="M40" s="444" t="e">
        <f>'Mapa Final'!#REF!</f>
        <v>#REF!</v>
      </c>
      <c r="N40" s="434" t="e">
        <f>'Mapa Final'!#REF!</f>
        <v>#REF!</v>
      </c>
      <c r="O40" s="476"/>
      <c r="P40" s="476"/>
      <c r="Q40" s="476"/>
      <c r="R40" s="476"/>
      <c r="S40" s="476"/>
      <c r="T40" s="476"/>
    </row>
    <row r="41" spans="1:20">
      <c r="A41" s="448"/>
      <c r="B41" s="474"/>
      <c r="C41" s="451"/>
      <c r="D41" s="451"/>
      <c r="E41" s="454"/>
      <c r="F41" s="454"/>
      <c r="G41" s="454"/>
      <c r="H41" s="426"/>
      <c r="I41" s="429"/>
      <c r="J41" s="432"/>
      <c r="K41" s="435"/>
      <c r="L41" s="435"/>
      <c r="M41" s="445"/>
      <c r="N41" s="435"/>
      <c r="O41" s="477"/>
      <c r="P41" s="477"/>
      <c r="Q41" s="477"/>
      <c r="R41" s="477"/>
      <c r="S41" s="477"/>
      <c r="T41" s="477"/>
    </row>
    <row r="42" spans="1:20">
      <c r="A42" s="448"/>
      <c r="B42" s="474"/>
      <c r="C42" s="451"/>
      <c r="D42" s="451"/>
      <c r="E42" s="454"/>
      <c r="F42" s="454"/>
      <c r="G42" s="454"/>
      <c r="H42" s="426"/>
      <c r="I42" s="429"/>
      <c r="J42" s="432"/>
      <c r="K42" s="435"/>
      <c r="L42" s="435"/>
      <c r="M42" s="445"/>
      <c r="N42" s="435"/>
      <c r="O42" s="477"/>
      <c r="P42" s="477"/>
      <c r="Q42" s="477"/>
      <c r="R42" s="477"/>
      <c r="S42" s="477"/>
      <c r="T42" s="477"/>
    </row>
    <row r="43" spans="1:20">
      <c r="A43" s="448"/>
      <c r="B43" s="474"/>
      <c r="C43" s="451"/>
      <c r="D43" s="451"/>
      <c r="E43" s="454"/>
      <c r="F43" s="454"/>
      <c r="G43" s="454"/>
      <c r="H43" s="426"/>
      <c r="I43" s="429"/>
      <c r="J43" s="432"/>
      <c r="K43" s="435"/>
      <c r="L43" s="435"/>
      <c r="M43" s="445"/>
      <c r="N43" s="435"/>
      <c r="O43" s="477"/>
      <c r="P43" s="477"/>
      <c r="Q43" s="477"/>
      <c r="R43" s="477"/>
      <c r="S43" s="477"/>
      <c r="T43" s="477"/>
    </row>
    <row r="44" spans="1:20" ht="15" thickBot="1">
      <c r="A44" s="449"/>
      <c r="B44" s="475"/>
      <c r="C44" s="452"/>
      <c r="D44" s="452"/>
      <c r="E44" s="455"/>
      <c r="F44" s="455"/>
      <c r="G44" s="455"/>
      <c r="H44" s="427"/>
      <c r="I44" s="430"/>
      <c r="J44" s="433"/>
      <c r="K44" s="436"/>
      <c r="L44" s="436"/>
      <c r="M44" s="446"/>
      <c r="N44" s="436"/>
      <c r="O44" s="478"/>
      <c r="P44" s="478"/>
      <c r="Q44" s="478"/>
      <c r="R44" s="478"/>
      <c r="S44" s="478"/>
      <c r="T44" s="478"/>
    </row>
    <row r="45" spans="1:20">
      <c r="A45" s="447" t="e">
        <f>'Mapa Final'!#REF!</f>
        <v>#REF!</v>
      </c>
      <c r="B45" s="456" t="e">
        <f>'Mapa Final'!#REF!</f>
        <v>#REF!</v>
      </c>
      <c r="C45" s="450" t="e">
        <f>'Mapa Final'!#REF!</f>
        <v>#REF!</v>
      </c>
      <c r="D45" s="450" t="e">
        <f>'Mapa Final'!#REF!</f>
        <v>#REF!</v>
      </c>
      <c r="E45" s="453" t="e">
        <f>'Mapa Final'!#REF!</f>
        <v>#REF!</v>
      </c>
      <c r="F45" s="453" t="e">
        <f>'Mapa Final'!#REF!</f>
        <v>#REF!</v>
      </c>
      <c r="G45" s="453" t="e">
        <f>'Mapa Final'!#REF!</f>
        <v>#REF!</v>
      </c>
      <c r="H45" s="425" t="e">
        <f>'Mapa Final'!#REF!</f>
        <v>#REF!</v>
      </c>
      <c r="I45" s="428" t="e">
        <f>'Mapa Final'!#REF!</f>
        <v>#REF!</v>
      </c>
      <c r="J45" s="431" t="e">
        <f>'Mapa Final'!#REF!</f>
        <v>#REF!</v>
      </c>
      <c r="K45" s="434" t="e">
        <f>'Mapa Final'!#REF!</f>
        <v>#REF!</v>
      </c>
      <c r="L45" s="434" t="e">
        <f>'Mapa Final'!#REF!</f>
        <v>#REF!</v>
      </c>
      <c r="M45" s="444" t="e">
        <f>'Mapa Final'!#REF!</f>
        <v>#REF!</v>
      </c>
      <c r="N45" s="434" t="e">
        <f>'Mapa Final'!#REF!</f>
        <v>#REF!</v>
      </c>
      <c r="O45" s="476"/>
      <c r="P45" s="476"/>
      <c r="Q45" s="476"/>
      <c r="R45" s="476"/>
      <c r="S45" s="476"/>
      <c r="T45" s="476"/>
    </row>
    <row r="46" spans="1:20">
      <c r="A46" s="448"/>
      <c r="B46" s="474"/>
      <c r="C46" s="451"/>
      <c r="D46" s="451"/>
      <c r="E46" s="454"/>
      <c r="F46" s="454"/>
      <c r="G46" s="454"/>
      <c r="H46" s="426"/>
      <c r="I46" s="429"/>
      <c r="J46" s="432"/>
      <c r="K46" s="435"/>
      <c r="L46" s="435"/>
      <c r="M46" s="445"/>
      <c r="N46" s="435"/>
      <c r="O46" s="477"/>
      <c r="P46" s="477"/>
      <c r="Q46" s="477"/>
      <c r="R46" s="477"/>
      <c r="S46" s="477"/>
      <c r="T46" s="477"/>
    </row>
    <row r="47" spans="1:20">
      <c r="A47" s="448"/>
      <c r="B47" s="474"/>
      <c r="C47" s="451"/>
      <c r="D47" s="451"/>
      <c r="E47" s="454"/>
      <c r="F47" s="454"/>
      <c r="G47" s="454"/>
      <c r="H47" s="426"/>
      <c r="I47" s="429"/>
      <c r="J47" s="432"/>
      <c r="K47" s="435"/>
      <c r="L47" s="435"/>
      <c r="M47" s="445"/>
      <c r="N47" s="435"/>
      <c r="O47" s="477"/>
      <c r="P47" s="477"/>
      <c r="Q47" s="477"/>
      <c r="R47" s="477"/>
      <c r="S47" s="477"/>
      <c r="T47" s="477"/>
    </row>
    <row r="48" spans="1:20">
      <c r="A48" s="448"/>
      <c r="B48" s="474"/>
      <c r="C48" s="451"/>
      <c r="D48" s="451"/>
      <c r="E48" s="454"/>
      <c r="F48" s="454"/>
      <c r="G48" s="454"/>
      <c r="H48" s="426"/>
      <c r="I48" s="429"/>
      <c r="J48" s="432"/>
      <c r="K48" s="435"/>
      <c r="L48" s="435"/>
      <c r="M48" s="445"/>
      <c r="N48" s="435"/>
      <c r="O48" s="477"/>
      <c r="P48" s="477"/>
      <c r="Q48" s="477"/>
      <c r="R48" s="477"/>
      <c r="S48" s="477"/>
      <c r="T48" s="477"/>
    </row>
    <row r="49" spans="1:20" ht="15" thickBot="1">
      <c r="A49" s="449"/>
      <c r="B49" s="475"/>
      <c r="C49" s="452"/>
      <c r="D49" s="452"/>
      <c r="E49" s="455"/>
      <c r="F49" s="455"/>
      <c r="G49" s="455"/>
      <c r="H49" s="427"/>
      <c r="I49" s="430"/>
      <c r="J49" s="433"/>
      <c r="K49" s="436"/>
      <c r="L49" s="436"/>
      <c r="M49" s="446"/>
      <c r="N49" s="436"/>
      <c r="O49" s="478"/>
      <c r="P49" s="478"/>
      <c r="Q49" s="478"/>
      <c r="R49" s="478"/>
      <c r="S49" s="478"/>
      <c r="T49" s="478"/>
    </row>
    <row r="50" spans="1:20">
      <c r="A50" s="447" t="e">
        <f>'Mapa Final'!#REF!</f>
        <v>#REF!</v>
      </c>
      <c r="B50" s="456" t="e">
        <f>'Mapa Final'!#REF!</f>
        <v>#REF!</v>
      </c>
      <c r="C50" s="450" t="e">
        <f>'Mapa Final'!#REF!</f>
        <v>#REF!</v>
      </c>
      <c r="D50" s="450" t="e">
        <f>'Mapa Final'!#REF!</f>
        <v>#REF!</v>
      </c>
      <c r="E50" s="453" t="e">
        <f>'Mapa Final'!#REF!</f>
        <v>#REF!</v>
      </c>
      <c r="F50" s="453" t="e">
        <f>'Mapa Final'!#REF!</f>
        <v>#REF!</v>
      </c>
      <c r="G50" s="453" t="e">
        <f>'Mapa Final'!#REF!</f>
        <v>#REF!</v>
      </c>
      <c r="H50" s="425" t="e">
        <f>'Mapa Final'!#REF!</f>
        <v>#REF!</v>
      </c>
      <c r="I50" s="428" t="e">
        <f>'Mapa Final'!#REF!</f>
        <v>#REF!</v>
      </c>
      <c r="J50" s="431" t="e">
        <f>'Mapa Final'!#REF!</f>
        <v>#REF!</v>
      </c>
      <c r="K50" s="434" t="e">
        <f>'Mapa Final'!#REF!</f>
        <v>#REF!</v>
      </c>
      <c r="L50" s="434" t="e">
        <f>'Mapa Final'!#REF!</f>
        <v>#REF!</v>
      </c>
      <c r="M50" s="444" t="e">
        <f>'Mapa Final'!#REF!</f>
        <v>#REF!</v>
      </c>
      <c r="N50" s="434" t="e">
        <f>'Mapa Final'!#REF!</f>
        <v>#REF!</v>
      </c>
      <c r="O50" s="476"/>
      <c r="P50" s="476"/>
      <c r="Q50" s="476"/>
      <c r="R50" s="476"/>
      <c r="S50" s="476"/>
      <c r="T50" s="476"/>
    </row>
    <row r="51" spans="1:20">
      <c r="A51" s="448"/>
      <c r="B51" s="474"/>
      <c r="C51" s="451"/>
      <c r="D51" s="451"/>
      <c r="E51" s="454"/>
      <c r="F51" s="454"/>
      <c r="G51" s="454"/>
      <c r="H51" s="426"/>
      <c r="I51" s="429"/>
      <c r="J51" s="432"/>
      <c r="K51" s="435"/>
      <c r="L51" s="435"/>
      <c r="M51" s="445"/>
      <c r="N51" s="435"/>
      <c r="O51" s="477"/>
      <c r="P51" s="477"/>
      <c r="Q51" s="477"/>
      <c r="R51" s="477"/>
      <c r="S51" s="477"/>
      <c r="T51" s="477"/>
    </row>
    <row r="52" spans="1:20">
      <c r="A52" s="448"/>
      <c r="B52" s="474"/>
      <c r="C52" s="451"/>
      <c r="D52" s="451"/>
      <c r="E52" s="454"/>
      <c r="F52" s="454"/>
      <c r="G52" s="454"/>
      <c r="H52" s="426"/>
      <c r="I52" s="429"/>
      <c r="J52" s="432"/>
      <c r="K52" s="435"/>
      <c r="L52" s="435"/>
      <c r="M52" s="445"/>
      <c r="N52" s="435"/>
      <c r="O52" s="477"/>
      <c r="P52" s="477"/>
      <c r="Q52" s="477"/>
      <c r="R52" s="477"/>
      <c r="S52" s="477"/>
      <c r="T52" s="477"/>
    </row>
    <row r="53" spans="1:20">
      <c r="A53" s="448"/>
      <c r="B53" s="474"/>
      <c r="C53" s="451"/>
      <c r="D53" s="451"/>
      <c r="E53" s="454"/>
      <c r="F53" s="454"/>
      <c r="G53" s="454"/>
      <c r="H53" s="426"/>
      <c r="I53" s="429"/>
      <c r="J53" s="432"/>
      <c r="K53" s="435"/>
      <c r="L53" s="435"/>
      <c r="M53" s="445"/>
      <c r="N53" s="435"/>
      <c r="O53" s="477"/>
      <c r="P53" s="477"/>
      <c r="Q53" s="477"/>
      <c r="R53" s="477"/>
      <c r="S53" s="477"/>
      <c r="T53" s="477"/>
    </row>
    <row r="54" spans="1:20" ht="15" thickBot="1">
      <c r="A54" s="449"/>
      <c r="B54" s="475"/>
      <c r="C54" s="452"/>
      <c r="D54" s="452"/>
      <c r="E54" s="455"/>
      <c r="F54" s="455"/>
      <c r="G54" s="455"/>
      <c r="H54" s="427"/>
      <c r="I54" s="430"/>
      <c r="J54" s="433"/>
      <c r="K54" s="436"/>
      <c r="L54" s="436"/>
      <c r="M54" s="446"/>
      <c r="N54" s="436"/>
      <c r="O54" s="478"/>
      <c r="P54" s="478"/>
      <c r="Q54" s="478"/>
      <c r="R54" s="478"/>
      <c r="S54" s="478"/>
      <c r="T54" s="478"/>
    </row>
    <row r="55" spans="1:20">
      <c r="A55" s="447" t="e">
        <f>'Mapa Final'!#REF!</f>
        <v>#REF!</v>
      </c>
      <c r="B55" s="456" t="e">
        <f>'Mapa Final'!#REF!</f>
        <v>#REF!</v>
      </c>
      <c r="C55" s="450" t="e">
        <f>'Mapa Final'!#REF!</f>
        <v>#REF!</v>
      </c>
      <c r="D55" s="450" t="e">
        <f>'Mapa Final'!#REF!</f>
        <v>#REF!</v>
      </c>
      <c r="E55" s="453" t="e">
        <f>'Mapa Final'!#REF!</f>
        <v>#REF!</v>
      </c>
      <c r="F55" s="453" t="e">
        <f>'Mapa Final'!#REF!</f>
        <v>#REF!</v>
      </c>
      <c r="G55" s="453" t="e">
        <f>'Mapa Final'!#REF!</f>
        <v>#REF!</v>
      </c>
      <c r="H55" s="425" t="e">
        <f>'Mapa Final'!#REF!</f>
        <v>#REF!</v>
      </c>
      <c r="I55" s="428" t="e">
        <f>'Mapa Final'!#REF!</f>
        <v>#REF!</v>
      </c>
      <c r="J55" s="431" t="e">
        <f>'Mapa Final'!#REF!</f>
        <v>#REF!</v>
      </c>
      <c r="K55" s="434" t="e">
        <f>'Mapa Final'!#REF!</f>
        <v>#REF!</v>
      </c>
      <c r="L55" s="434" t="e">
        <f>'Mapa Final'!#REF!</f>
        <v>#REF!</v>
      </c>
      <c r="M55" s="444" t="e">
        <f>'Mapa Final'!#REF!</f>
        <v>#REF!</v>
      </c>
      <c r="N55" s="434" t="e">
        <f>'Mapa Final'!#REF!</f>
        <v>#REF!</v>
      </c>
      <c r="O55" s="476"/>
      <c r="P55" s="476"/>
      <c r="Q55" s="476"/>
      <c r="R55" s="476"/>
      <c r="S55" s="476"/>
      <c r="T55" s="476"/>
    </row>
    <row r="56" spans="1:20">
      <c r="A56" s="448"/>
      <c r="B56" s="474"/>
      <c r="C56" s="451"/>
      <c r="D56" s="451"/>
      <c r="E56" s="454"/>
      <c r="F56" s="454"/>
      <c r="G56" s="454"/>
      <c r="H56" s="426"/>
      <c r="I56" s="429"/>
      <c r="J56" s="432"/>
      <c r="K56" s="435"/>
      <c r="L56" s="435"/>
      <c r="M56" s="445"/>
      <c r="N56" s="435"/>
      <c r="O56" s="477"/>
      <c r="P56" s="477"/>
      <c r="Q56" s="477"/>
      <c r="R56" s="477"/>
      <c r="S56" s="477"/>
      <c r="T56" s="477"/>
    </row>
    <row r="57" spans="1:20">
      <c r="A57" s="448"/>
      <c r="B57" s="474"/>
      <c r="C57" s="451"/>
      <c r="D57" s="451"/>
      <c r="E57" s="454"/>
      <c r="F57" s="454"/>
      <c r="G57" s="454"/>
      <c r="H57" s="426"/>
      <c r="I57" s="429"/>
      <c r="J57" s="432"/>
      <c r="K57" s="435"/>
      <c r="L57" s="435"/>
      <c r="M57" s="445"/>
      <c r="N57" s="435"/>
      <c r="O57" s="477"/>
      <c r="P57" s="477"/>
      <c r="Q57" s="477"/>
      <c r="R57" s="477"/>
      <c r="S57" s="477"/>
      <c r="T57" s="477"/>
    </row>
    <row r="58" spans="1:20">
      <c r="A58" s="448"/>
      <c r="B58" s="474"/>
      <c r="C58" s="451"/>
      <c r="D58" s="451"/>
      <c r="E58" s="454"/>
      <c r="F58" s="454"/>
      <c r="G58" s="454"/>
      <c r="H58" s="426"/>
      <c r="I58" s="429"/>
      <c r="J58" s="432"/>
      <c r="K58" s="435"/>
      <c r="L58" s="435"/>
      <c r="M58" s="445"/>
      <c r="N58" s="435"/>
      <c r="O58" s="477"/>
      <c r="P58" s="477"/>
      <c r="Q58" s="477"/>
      <c r="R58" s="477"/>
      <c r="S58" s="477"/>
      <c r="T58" s="477"/>
    </row>
    <row r="59" spans="1:20" ht="15" thickBot="1">
      <c r="A59" s="449"/>
      <c r="B59" s="475"/>
      <c r="C59" s="452"/>
      <c r="D59" s="452"/>
      <c r="E59" s="455"/>
      <c r="F59" s="455"/>
      <c r="G59" s="455"/>
      <c r="H59" s="427"/>
      <c r="I59" s="430"/>
      <c r="J59" s="433"/>
      <c r="K59" s="436"/>
      <c r="L59" s="436"/>
      <c r="M59" s="446"/>
      <c r="N59" s="436"/>
      <c r="O59" s="478"/>
      <c r="P59" s="478"/>
      <c r="Q59" s="478"/>
      <c r="R59" s="478"/>
      <c r="S59" s="478"/>
      <c r="T59" s="47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01" priority="669" operator="containsText" text="3- Moderado">
      <formula>NOT(ISERROR(SEARCH("3- Moderado",A7)))</formula>
    </cfRule>
    <cfRule type="containsText" dxfId="600" priority="670" operator="containsText" text="6- Moderado">
      <formula>NOT(ISERROR(SEARCH("6- Moderado",A7)))</formula>
    </cfRule>
    <cfRule type="containsText" dxfId="599" priority="671" operator="containsText" text="4- Moderado">
      <formula>NOT(ISERROR(SEARCH("4- Moderado",A7)))</formula>
    </cfRule>
    <cfRule type="containsText" dxfId="598" priority="672" operator="containsText" text="3- Bajo">
      <formula>NOT(ISERROR(SEARCH("3- Bajo",A7)))</formula>
    </cfRule>
    <cfRule type="containsText" dxfId="597" priority="673" operator="containsText" text="4- Bajo">
      <formula>NOT(ISERROR(SEARCH("4- Bajo",A7)))</formula>
    </cfRule>
    <cfRule type="containsText" dxfId="596" priority="674" operator="containsText" text="1- Bajo">
      <formula>NOT(ISERROR(SEARCH("1- Bajo",A7)))</formula>
    </cfRule>
  </conditionalFormatting>
  <conditionalFormatting sqref="H8:J8">
    <cfRule type="containsText" dxfId="595" priority="662" operator="containsText" text="3- Moderado">
      <formula>NOT(ISERROR(SEARCH("3- Moderado",H8)))</formula>
    </cfRule>
    <cfRule type="containsText" dxfId="594" priority="663" operator="containsText" text="6- Moderado">
      <formula>NOT(ISERROR(SEARCH("6- Moderado",H8)))</formula>
    </cfRule>
    <cfRule type="containsText" dxfId="593" priority="664" operator="containsText" text="4- Moderado">
      <formula>NOT(ISERROR(SEARCH("4- Moderado",H8)))</formula>
    </cfRule>
    <cfRule type="containsText" dxfId="592" priority="665" operator="containsText" text="3- Bajo">
      <formula>NOT(ISERROR(SEARCH("3- Bajo",H8)))</formula>
    </cfRule>
    <cfRule type="containsText" dxfId="591" priority="666" operator="containsText" text="4- Bajo">
      <formula>NOT(ISERROR(SEARCH("4- Bajo",H8)))</formula>
    </cfRule>
    <cfRule type="containsText" dxfId="590" priority="668" operator="containsText" text="1- Bajo">
      <formula>NOT(ISERROR(SEARCH("1- Bajo",H8)))</formula>
    </cfRule>
  </conditionalFormatting>
  <conditionalFormatting sqref="J8 J60:J1048576">
    <cfRule type="containsText" dxfId="589" priority="651" operator="containsText" text="25- Extremo">
      <formula>NOT(ISERROR(SEARCH("25- Extremo",J8)))</formula>
    </cfRule>
    <cfRule type="containsText" dxfId="588" priority="652" operator="containsText" text="20- Extremo">
      <formula>NOT(ISERROR(SEARCH("20- Extremo",J8)))</formula>
    </cfRule>
    <cfRule type="containsText" dxfId="587" priority="653" operator="containsText" text="15- Extremo">
      <formula>NOT(ISERROR(SEARCH("15- Extremo",J8)))</formula>
    </cfRule>
    <cfRule type="containsText" dxfId="586" priority="654" operator="containsText" text="10- Extremo">
      <formula>NOT(ISERROR(SEARCH("10- Extremo",J8)))</formula>
    </cfRule>
    <cfRule type="containsText" dxfId="585" priority="655" operator="containsText" text="5- Extremo">
      <formula>NOT(ISERROR(SEARCH("5- Extremo",J8)))</formula>
    </cfRule>
    <cfRule type="containsText" dxfId="584" priority="656" operator="containsText" text="12- Alto">
      <formula>NOT(ISERROR(SEARCH("12- Alto",J8)))</formula>
    </cfRule>
    <cfRule type="containsText" dxfId="583" priority="657" operator="containsText" text="10- Alto">
      <formula>NOT(ISERROR(SEARCH("10- Alto",J8)))</formula>
    </cfRule>
    <cfRule type="containsText" dxfId="582" priority="658" operator="containsText" text="9- Alto">
      <formula>NOT(ISERROR(SEARCH("9- Alto",J8)))</formula>
    </cfRule>
    <cfRule type="containsText" dxfId="581" priority="659" operator="containsText" text="8- Alto">
      <formula>NOT(ISERROR(SEARCH("8- Alto",J8)))</formula>
    </cfRule>
    <cfRule type="containsText" dxfId="580" priority="660" operator="containsText" text="5- Alto">
      <formula>NOT(ISERROR(SEARCH("5- Alto",J8)))</formula>
    </cfRule>
    <cfRule type="containsText" dxfId="579" priority="661" operator="containsText" text="4- Alto">
      <formula>NOT(ISERROR(SEARCH("4- Alto",J8)))</formula>
    </cfRule>
    <cfRule type="containsText" dxfId="578" priority="667" operator="containsText" text="2- Bajo">
      <formula>NOT(ISERROR(SEARCH("2- Bajo",J8)))</formula>
    </cfRule>
  </conditionalFormatting>
  <conditionalFormatting sqref="K10:L10 K15:L15 K20:L20">
    <cfRule type="containsText" dxfId="577" priority="645" operator="containsText" text="3- Moderado">
      <formula>NOT(ISERROR(SEARCH("3- Moderado",K10)))</formula>
    </cfRule>
    <cfRule type="containsText" dxfId="576" priority="646" operator="containsText" text="6- Moderado">
      <formula>NOT(ISERROR(SEARCH("6- Moderado",K10)))</formula>
    </cfRule>
    <cfRule type="containsText" dxfId="575" priority="647" operator="containsText" text="4- Moderado">
      <formula>NOT(ISERROR(SEARCH("4- Moderado",K10)))</formula>
    </cfRule>
    <cfRule type="containsText" dxfId="574" priority="648" operator="containsText" text="3- Bajo">
      <formula>NOT(ISERROR(SEARCH("3- Bajo",K10)))</formula>
    </cfRule>
    <cfRule type="containsText" dxfId="573" priority="649" operator="containsText" text="4- Bajo">
      <formula>NOT(ISERROR(SEARCH("4- Bajo",K10)))</formula>
    </cfRule>
    <cfRule type="containsText" dxfId="572" priority="650" operator="containsText" text="1- Bajo">
      <formula>NOT(ISERROR(SEARCH("1- Bajo",K10)))</formula>
    </cfRule>
  </conditionalFormatting>
  <conditionalFormatting sqref="H10:I10 H15:I15 H20:I20">
    <cfRule type="containsText" dxfId="571" priority="639" operator="containsText" text="3- Moderado">
      <formula>NOT(ISERROR(SEARCH("3- Moderado",H10)))</formula>
    </cfRule>
    <cfRule type="containsText" dxfId="570" priority="640" operator="containsText" text="6- Moderado">
      <formula>NOT(ISERROR(SEARCH("6- Moderado",H10)))</formula>
    </cfRule>
    <cfRule type="containsText" dxfId="569" priority="641" operator="containsText" text="4- Moderado">
      <formula>NOT(ISERROR(SEARCH("4- Moderado",H10)))</formula>
    </cfRule>
    <cfRule type="containsText" dxfId="568" priority="642" operator="containsText" text="3- Bajo">
      <formula>NOT(ISERROR(SEARCH("3- Bajo",H10)))</formula>
    </cfRule>
    <cfRule type="containsText" dxfId="567" priority="643" operator="containsText" text="4- Bajo">
      <formula>NOT(ISERROR(SEARCH("4- Bajo",H10)))</formula>
    </cfRule>
    <cfRule type="containsText" dxfId="566" priority="644" operator="containsText" text="1- Bajo">
      <formula>NOT(ISERROR(SEARCH("1- Bajo",H10)))</formula>
    </cfRule>
  </conditionalFormatting>
  <conditionalFormatting sqref="A10:E10 E15 A15:B15 B20 B25 B30 B35 B40 B45 B50 B55">
    <cfRule type="containsText" dxfId="565" priority="633" operator="containsText" text="3- Moderado">
      <formula>NOT(ISERROR(SEARCH("3- Moderado",A10)))</formula>
    </cfRule>
    <cfRule type="containsText" dxfId="564" priority="634" operator="containsText" text="6- Moderado">
      <formula>NOT(ISERROR(SEARCH("6- Moderado",A10)))</formula>
    </cfRule>
    <cfRule type="containsText" dxfId="563" priority="635" operator="containsText" text="4- Moderado">
      <formula>NOT(ISERROR(SEARCH("4- Moderado",A10)))</formula>
    </cfRule>
    <cfRule type="containsText" dxfId="562" priority="636" operator="containsText" text="3- Bajo">
      <formula>NOT(ISERROR(SEARCH("3- Bajo",A10)))</formula>
    </cfRule>
    <cfRule type="containsText" dxfId="561" priority="637" operator="containsText" text="4- Bajo">
      <formula>NOT(ISERROR(SEARCH("4- Bajo",A10)))</formula>
    </cfRule>
    <cfRule type="containsText" dxfId="560" priority="638" operator="containsText" text="1- Bajo">
      <formula>NOT(ISERROR(SEARCH("1- Bajo",A10)))</formula>
    </cfRule>
  </conditionalFormatting>
  <conditionalFormatting sqref="F10:G10 F15:G15">
    <cfRule type="containsText" dxfId="559" priority="627" operator="containsText" text="3- Moderado">
      <formula>NOT(ISERROR(SEARCH("3- Moderado",F10)))</formula>
    </cfRule>
    <cfRule type="containsText" dxfId="558" priority="628" operator="containsText" text="6- Moderado">
      <formula>NOT(ISERROR(SEARCH("6- Moderado",F10)))</formula>
    </cfRule>
    <cfRule type="containsText" dxfId="557" priority="629" operator="containsText" text="4- Moderado">
      <formula>NOT(ISERROR(SEARCH("4- Moderado",F10)))</formula>
    </cfRule>
    <cfRule type="containsText" dxfId="556" priority="630" operator="containsText" text="3- Bajo">
      <formula>NOT(ISERROR(SEARCH("3- Bajo",F10)))</formula>
    </cfRule>
    <cfRule type="containsText" dxfId="555" priority="631" operator="containsText" text="4- Bajo">
      <formula>NOT(ISERROR(SEARCH("4- Bajo",F10)))</formula>
    </cfRule>
    <cfRule type="containsText" dxfId="554" priority="632" operator="containsText" text="1- Bajo">
      <formula>NOT(ISERROR(SEARCH("1- Bajo",F10)))</formula>
    </cfRule>
  </conditionalFormatting>
  <conditionalFormatting sqref="K8">
    <cfRule type="containsText" dxfId="553" priority="621" operator="containsText" text="3- Moderado">
      <formula>NOT(ISERROR(SEARCH("3- Moderado",K8)))</formula>
    </cfRule>
    <cfRule type="containsText" dxfId="552" priority="622" operator="containsText" text="6- Moderado">
      <formula>NOT(ISERROR(SEARCH("6- Moderado",K8)))</formula>
    </cfRule>
    <cfRule type="containsText" dxfId="551" priority="623" operator="containsText" text="4- Moderado">
      <formula>NOT(ISERROR(SEARCH("4- Moderado",K8)))</formula>
    </cfRule>
    <cfRule type="containsText" dxfId="550" priority="624" operator="containsText" text="3- Bajo">
      <formula>NOT(ISERROR(SEARCH("3- Bajo",K8)))</formula>
    </cfRule>
    <cfRule type="containsText" dxfId="549" priority="625" operator="containsText" text="4- Bajo">
      <formula>NOT(ISERROR(SEARCH("4- Bajo",K8)))</formula>
    </cfRule>
    <cfRule type="containsText" dxfId="548" priority="626" operator="containsText" text="1- Bajo">
      <formula>NOT(ISERROR(SEARCH("1- Bajo",K8)))</formula>
    </cfRule>
  </conditionalFormatting>
  <conditionalFormatting sqref="L8">
    <cfRule type="containsText" dxfId="547" priority="615" operator="containsText" text="3- Moderado">
      <formula>NOT(ISERROR(SEARCH("3- Moderado",L8)))</formula>
    </cfRule>
    <cfRule type="containsText" dxfId="546" priority="616" operator="containsText" text="6- Moderado">
      <formula>NOT(ISERROR(SEARCH("6- Moderado",L8)))</formula>
    </cfRule>
    <cfRule type="containsText" dxfId="545" priority="617" operator="containsText" text="4- Moderado">
      <formula>NOT(ISERROR(SEARCH("4- Moderado",L8)))</formula>
    </cfRule>
    <cfRule type="containsText" dxfId="544" priority="618" operator="containsText" text="3- Bajo">
      <formula>NOT(ISERROR(SEARCH("3- Bajo",L8)))</formula>
    </cfRule>
    <cfRule type="containsText" dxfId="543" priority="619" operator="containsText" text="4- Bajo">
      <formula>NOT(ISERROR(SEARCH("4- Bajo",L8)))</formula>
    </cfRule>
    <cfRule type="containsText" dxfId="542" priority="620" operator="containsText" text="1- Bajo">
      <formula>NOT(ISERROR(SEARCH("1- Bajo",L8)))</formula>
    </cfRule>
  </conditionalFormatting>
  <conditionalFormatting sqref="M8">
    <cfRule type="containsText" dxfId="541" priority="609" operator="containsText" text="3- Moderado">
      <formula>NOT(ISERROR(SEARCH("3- Moderado",M8)))</formula>
    </cfRule>
    <cfRule type="containsText" dxfId="540" priority="610" operator="containsText" text="6- Moderado">
      <formula>NOT(ISERROR(SEARCH("6- Moderado",M8)))</formula>
    </cfRule>
    <cfRule type="containsText" dxfId="539" priority="611" operator="containsText" text="4- Moderado">
      <formula>NOT(ISERROR(SEARCH("4- Moderado",M8)))</formula>
    </cfRule>
    <cfRule type="containsText" dxfId="538" priority="612" operator="containsText" text="3- Bajo">
      <formula>NOT(ISERROR(SEARCH("3- Bajo",M8)))</formula>
    </cfRule>
    <cfRule type="containsText" dxfId="537" priority="613" operator="containsText" text="4- Bajo">
      <formula>NOT(ISERROR(SEARCH("4- Bajo",M8)))</formula>
    </cfRule>
    <cfRule type="containsText" dxfId="536" priority="614" operator="containsText" text="1- Bajo">
      <formula>NOT(ISERROR(SEARCH("1- Bajo",M8)))</formula>
    </cfRule>
  </conditionalFormatting>
  <conditionalFormatting sqref="J10:J24">
    <cfRule type="containsText" dxfId="535" priority="604" operator="containsText" text="Bajo">
      <formula>NOT(ISERROR(SEARCH("Bajo",J10)))</formula>
    </cfRule>
    <cfRule type="containsText" dxfId="534" priority="605" operator="containsText" text="Moderado">
      <formula>NOT(ISERROR(SEARCH("Moderado",J10)))</formula>
    </cfRule>
    <cfRule type="containsText" dxfId="533" priority="606" operator="containsText" text="Alto">
      <formula>NOT(ISERROR(SEARCH("Alto",J10)))</formula>
    </cfRule>
    <cfRule type="containsText" dxfId="53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31" priority="579" operator="containsText" text="Moderado">
      <formula>NOT(ISERROR(SEARCH("Moderado",M10)))</formula>
    </cfRule>
    <cfRule type="containsText" dxfId="530" priority="599" operator="containsText" text="Bajo">
      <formula>NOT(ISERROR(SEARCH("Bajo",M10)))</formula>
    </cfRule>
    <cfRule type="containsText" dxfId="529" priority="600" operator="containsText" text="Moderado">
      <formula>NOT(ISERROR(SEARCH("Moderado",M10)))</formula>
    </cfRule>
    <cfRule type="containsText" dxfId="528" priority="601" operator="containsText" text="Alto">
      <formula>NOT(ISERROR(SEARCH("Alto",M10)))</formula>
    </cfRule>
    <cfRule type="containsText" dxfId="52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6" priority="593" operator="containsText" text="3- Moderado">
      <formula>NOT(ISERROR(SEARCH("3- Moderado",N10)))</formula>
    </cfRule>
    <cfRule type="containsText" dxfId="525" priority="594" operator="containsText" text="6- Moderado">
      <formula>NOT(ISERROR(SEARCH("6- Moderado",N10)))</formula>
    </cfRule>
    <cfRule type="containsText" dxfId="524" priority="595" operator="containsText" text="4- Moderado">
      <formula>NOT(ISERROR(SEARCH("4- Moderado",N10)))</formula>
    </cfRule>
    <cfRule type="containsText" dxfId="523" priority="596" operator="containsText" text="3- Bajo">
      <formula>NOT(ISERROR(SEARCH("3- Bajo",N10)))</formula>
    </cfRule>
    <cfRule type="containsText" dxfId="522" priority="597" operator="containsText" text="4- Bajo">
      <formula>NOT(ISERROR(SEARCH("4- Bajo",N10)))</formula>
    </cfRule>
    <cfRule type="containsText" dxfId="521" priority="598" operator="containsText" text="1- Bajo">
      <formula>NOT(ISERROR(SEARCH("1- Bajo",N10)))</formula>
    </cfRule>
  </conditionalFormatting>
  <conditionalFormatting sqref="H10:H24">
    <cfRule type="containsText" dxfId="520" priority="580" operator="containsText" text="Muy Alta">
      <formula>NOT(ISERROR(SEARCH("Muy Alta",H10)))</formula>
    </cfRule>
    <cfRule type="containsText" dxfId="519" priority="581" operator="containsText" text="Alta">
      <formula>NOT(ISERROR(SEARCH("Alta",H10)))</formula>
    </cfRule>
    <cfRule type="containsText" dxfId="518" priority="582" operator="containsText" text="Muy Alta">
      <formula>NOT(ISERROR(SEARCH("Muy Alta",H10)))</formula>
    </cfRule>
    <cfRule type="containsText" dxfId="517" priority="587" operator="containsText" text="Muy Baja">
      <formula>NOT(ISERROR(SEARCH("Muy Baja",H10)))</formula>
    </cfRule>
    <cfRule type="containsText" dxfId="516" priority="588" operator="containsText" text="Baja">
      <formula>NOT(ISERROR(SEARCH("Baja",H10)))</formula>
    </cfRule>
    <cfRule type="containsText" dxfId="515" priority="589" operator="containsText" text="Media">
      <formula>NOT(ISERROR(SEARCH("Media",H10)))</formula>
    </cfRule>
    <cfRule type="containsText" dxfId="514" priority="590" operator="containsText" text="Alta">
      <formula>NOT(ISERROR(SEARCH("Alta",H10)))</formula>
    </cfRule>
    <cfRule type="containsText" dxfId="513" priority="592" operator="containsText" text="Muy Alta">
      <formula>NOT(ISERROR(SEARCH("Muy Alta",H10)))</formula>
    </cfRule>
  </conditionalFormatting>
  <conditionalFormatting sqref="I10:I24">
    <cfRule type="containsText" dxfId="512" priority="583" operator="containsText" text="Catastrófico">
      <formula>NOT(ISERROR(SEARCH("Catastrófico",I10)))</formula>
    </cfRule>
    <cfRule type="containsText" dxfId="511" priority="584" operator="containsText" text="Mayor">
      <formula>NOT(ISERROR(SEARCH("Mayor",I10)))</formula>
    </cfRule>
    <cfRule type="containsText" dxfId="510" priority="585" operator="containsText" text="Menor">
      <formula>NOT(ISERROR(SEARCH("Menor",I10)))</formula>
    </cfRule>
    <cfRule type="containsText" dxfId="509" priority="586" operator="containsText" text="Leve">
      <formula>NOT(ISERROR(SEARCH("Leve",I10)))</formula>
    </cfRule>
    <cfRule type="containsText" dxfId="508" priority="591" operator="containsText" text="Moderado">
      <formula>NOT(ISERROR(SEARCH("Moderado",I10)))</formula>
    </cfRule>
  </conditionalFormatting>
  <conditionalFormatting sqref="K10:K24">
    <cfRule type="containsText" dxfId="507" priority="578" operator="containsText" text="Media">
      <formula>NOT(ISERROR(SEARCH("Media",K10)))</formula>
    </cfRule>
  </conditionalFormatting>
  <conditionalFormatting sqref="L10:L24">
    <cfRule type="containsText" dxfId="506" priority="577" operator="containsText" text="Moderado">
      <formula>NOT(ISERROR(SEARCH("Moderado",L10)))</formula>
    </cfRule>
  </conditionalFormatting>
  <conditionalFormatting sqref="C15">
    <cfRule type="containsText" dxfId="505" priority="571" operator="containsText" text="3- Moderado">
      <formula>NOT(ISERROR(SEARCH("3- Moderado",C15)))</formula>
    </cfRule>
    <cfRule type="containsText" dxfId="504" priority="572" operator="containsText" text="6- Moderado">
      <formula>NOT(ISERROR(SEARCH("6- Moderado",C15)))</formula>
    </cfRule>
    <cfRule type="containsText" dxfId="503" priority="573" operator="containsText" text="4- Moderado">
      <formula>NOT(ISERROR(SEARCH("4- Moderado",C15)))</formula>
    </cfRule>
    <cfRule type="containsText" dxfId="502" priority="574" operator="containsText" text="3- Bajo">
      <formula>NOT(ISERROR(SEARCH("3- Bajo",C15)))</formula>
    </cfRule>
    <cfRule type="containsText" dxfId="501" priority="575" operator="containsText" text="4- Bajo">
      <formula>NOT(ISERROR(SEARCH("4- Bajo",C15)))</formula>
    </cfRule>
    <cfRule type="containsText" dxfId="500" priority="576" operator="containsText" text="1- Bajo">
      <formula>NOT(ISERROR(SEARCH("1- Bajo",C15)))</formula>
    </cfRule>
  </conditionalFormatting>
  <conditionalFormatting sqref="D15">
    <cfRule type="containsText" dxfId="499" priority="565" operator="containsText" text="3- Moderado">
      <formula>NOT(ISERROR(SEARCH("3- Moderado",D15)))</formula>
    </cfRule>
    <cfRule type="containsText" dxfId="498" priority="566" operator="containsText" text="6- Moderado">
      <formula>NOT(ISERROR(SEARCH("6- Moderado",D15)))</formula>
    </cfRule>
    <cfRule type="containsText" dxfId="497" priority="567" operator="containsText" text="4- Moderado">
      <formula>NOT(ISERROR(SEARCH("4- Moderado",D15)))</formula>
    </cfRule>
    <cfRule type="containsText" dxfId="496" priority="568" operator="containsText" text="3- Bajo">
      <formula>NOT(ISERROR(SEARCH("3- Bajo",D15)))</formula>
    </cfRule>
    <cfRule type="containsText" dxfId="495" priority="569" operator="containsText" text="4- Bajo">
      <formula>NOT(ISERROR(SEARCH("4- Bajo",D15)))</formula>
    </cfRule>
    <cfRule type="containsText" dxfId="494" priority="570" operator="containsText" text="1- Bajo">
      <formula>NOT(ISERROR(SEARCH("1- Bajo",D15)))</formula>
    </cfRule>
  </conditionalFormatting>
  <conditionalFormatting sqref="J10:J24">
    <cfRule type="containsText" dxfId="493" priority="564" operator="containsText" text="Moderado">
      <formula>NOT(ISERROR(SEARCH("Moderado",J10)))</formula>
    </cfRule>
  </conditionalFormatting>
  <conditionalFormatting sqref="J10:J24">
    <cfRule type="containsText" dxfId="492" priority="562" operator="containsText" text="Bajo">
      <formula>NOT(ISERROR(SEARCH("Bajo",J10)))</formula>
    </cfRule>
    <cfRule type="containsText" dxfId="491" priority="563" operator="containsText" text="Extremo">
      <formula>NOT(ISERROR(SEARCH("Extremo",J10)))</formula>
    </cfRule>
  </conditionalFormatting>
  <conditionalFormatting sqref="K10:K24">
    <cfRule type="containsText" dxfId="490" priority="560" operator="containsText" text="Baja">
      <formula>NOT(ISERROR(SEARCH("Baja",K10)))</formula>
    </cfRule>
    <cfRule type="containsText" dxfId="489" priority="561" operator="containsText" text="Muy Baja">
      <formula>NOT(ISERROR(SEARCH("Muy Baja",K10)))</formula>
    </cfRule>
  </conditionalFormatting>
  <conditionalFormatting sqref="K10:K24">
    <cfRule type="containsText" dxfId="488" priority="558" operator="containsText" text="Muy Alta">
      <formula>NOT(ISERROR(SEARCH("Muy Alta",K10)))</formula>
    </cfRule>
    <cfRule type="containsText" dxfId="487" priority="559" operator="containsText" text="Alta">
      <formula>NOT(ISERROR(SEARCH("Alta",K10)))</formula>
    </cfRule>
  </conditionalFormatting>
  <conditionalFormatting sqref="L10:L24">
    <cfRule type="containsText" dxfId="486" priority="554" operator="containsText" text="Catastrófico">
      <formula>NOT(ISERROR(SEARCH("Catastrófico",L10)))</formula>
    </cfRule>
    <cfRule type="containsText" dxfId="485" priority="555" operator="containsText" text="Mayor">
      <formula>NOT(ISERROR(SEARCH("Mayor",L10)))</formula>
    </cfRule>
    <cfRule type="containsText" dxfId="484" priority="556" operator="containsText" text="Menor">
      <formula>NOT(ISERROR(SEARCH("Menor",L10)))</formula>
    </cfRule>
    <cfRule type="containsText" dxfId="483" priority="557" operator="containsText" text="Leve">
      <formula>NOT(ISERROR(SEARCH("Leve",L10)))</formula>
    </cfRule>
  </conditionalFormatting>
  <conditionalFormatting sqref="A20 E20">
    <cfRule type="containsText" dxfId="482" priority="548" operator="containsText" text="3- Moderado">
      <formula>NOT(ISERROR(SEARCH("3- Moderado",A20)))</formula>
    </cfRule>
    <cfRule type="containsText" dxfId="481" priority="549" operator="containsText" text="6- Moderado">
      <formula>NOT(ISERROR(SEARCH("6- Moderado",A20)))</formula>
    </cfRule>
    <cfRule type="containsText" dxfId="480" priority="550" operator="containsText" text="4- Moderado">
      <formula>NOT(ISERROR(SEARCH("4- Moderado",A20)))</formula>
    </cfRule>
    <cfRule type="containsText" dxfId="479" priority="551" operator="containsText" text="3- Bajo">
      <formula>NOT(ISERROR(SEARCH("3- Bajo",A20)))</formula>
    </cfRule>
    <cfRule type="containsText" dxfId="478" priority="552" operator="containsText" text="4- Bajo">
      <formula>NOT(ISERROR(SEARCH("4- Bajo",A20)))</formula>
    </cfRule>
    <cfRule type="containsText" dxfId="477" priority="553" operator="containsText" text="1- Bajo">
      <formula>NOT(ISERROR(SEARCH("1- Bajo",A20)))</formula>
    </cfRule>
  </conditionalFormatting>
  <conditionalFormatting sqref="F20:G20">
    <cfRule type="containsText" dxfId="476" priority="542" operator="containsText" text="3- Moderado">
      <formula>NOT(ISERROR(SEARCH("3- Moderado",F20)))</formula>
    </cfRule>
    <cfRule type="containsText" dxfId="475" priority="543" operator="containsText" text="6- Moderado">
      <formula>NOT(ISERROR(SEARCH("6- Moderado",F20)))</formula>
    </cfRule>
    <cfRule type="containsText" dxfId="474" priority="544" operator="containsText" text="4- Moderado">
      <formula>NOT(ISERROR(SEARCH("4- Moderado",F20)))</formula>
    </cfRule>
    <cfRule type="containsText" dxfId="473" priority="545" operator="containsText" text="3- Bajo">
      <formula>NOT(ISERROR(SEARCH("3- Bajo",F20)))</formula>
    </cfRule>
    <cfRule type="containsText" dxfId="472" priority="546" operator="containsText" text="4- Bajo">
      <formula>NOT(ISERROR(SEARCH("4- Bajo",F20)))</formula>
    </cfRule>
    <cfRule type="containsText" dxfId="471" priority="547" operator="containsText" text="1- Bajo">
      <formula>NOT(ISERROR(SEARCH("1- Bajo",F20)))</formula>
    </cfRule>
  </conditionalFormatting>
  <conditionalFormatting sqref="C20">
    <cfRule type="containsText" dxfId="470" priority="536" operator="containsText" text="3- Moderado">
      <formula>NOT(ISERROR(SEARCH("3- Moderado",C20)))</formula>
    </cfRule>
    <cfRule type="containsText" dxfId="469" priority="537" operator="containsText" text="6- Moderado">
      <formula>NOT(ISERROR(SEARCH("6- Moderado",C20)))</formula>
    </cfRule>
    <cfRule type="containsText" dxfId="468" priority="538" operator="containsText" text="4- Moderado">
      <formula>NOT(ISERROR(SEARCH("4- Moderado",C20)))</formula>
    </cfRule>
    <cfRule type="containsText" dxfId="467" priority="539" operator="containsText" text="3- Bajo">
      <formula>NOT(ISERROR(SEARCH("3- Bajo",C20)))</formula>
    </cfRule>
    <cfRule type="containsText" dxfId="466" priority="540" operator="containsText" text="4- Bajo">
      <formula>NOT(ISERROR(SEARCH("4- Bajo",C20)))</formula>
    </cfRule>
    <cfRule type="containsText" dxfId="465" priority="541" operator="containsText" text="1- Bajo">
      <formula>NOT(ISERROR(SEARCH("1- Bajo",C20)))</formula>
    </cfRule>
  </conditionalFormatting>
  <conditionalFormatting sqref="D20">
    <cfRule type="containsText" dxfId="464" priority="530" operator="containsText" text="3- Moderado">
      <formula>NOT(ISERROR(SEARCH("3- Moderado",D20)))</formula>
    </cfRule>
    <cfRule type="containsText" dxfId="463" priority="531" operator="containsText" text="6- Moderado">
      <formula>NOT(ISERROR(SEARCH("6- Moderado",D20)))</formula>
    </cfRule>
    <cfRule type="containsText" dxfId="462" priority="532" operator="containsText" text="4- Moderado">
      <formula>NOT(ISERROR(SEARCH("4- Moderado",D20)))</formula>
    </cfRule>
    <cfRule type="containsText" dxfId="461" priority="533" operator="containsText" text="3- Bajo">
      <formula>NOT(ISERROR(SEARCH("3- Bajo",D20)))</formula>
    </cfRule>
    <cfRule type="containsText" dxfId="460" priority="534" operator="containsText" text="4- Bajo">
      <formula>NOT(ISERROR(SEARCH("4- Bajo",D20)))</formula>
    </cfRule>
    <cfRule type="containsText" dxfId="459" priority="535" operator="containsText" text="1- Bajo">
      <formula>NOT(ISERROR(SEARCH("1- Bajo",D20)))</formula>
    </cfRule>
  </conditionalFormatting>
  <conditionalFormatting sqref="K25:L25">
    <cfRule type="containsText" dxfId="458" priority="524" operator="containsText" text="3- Moderado">
      <formula>NOT(ISERROR(SEARCH("3- Moderado",K25)))</formula>
    </cfRule>
    <cfRule type="containsText" dxfId="457" priority="525" operator="containsText" text="6- Moderado">
      <formula>NOT(ISERROR(SEARCH("6- Moderado",K25)))</formula>
    </cfRule>
    <cfRule type="containsText" dxfId="456" priority="526" operator="containsText" text="4- Moderado">
      <formula>NOT(ISERROR(SEARCH("4- Moderado",K25)))</formula>
    </cfRule>
    <cfRule type="containsText" dxfId="455" priority="527" operator="containsText" text="3- Bajo">
      <formula>NOT(ISERROR(SEARCH("3- Bajo",K25)))</formula>
    </cfRule>
    <cfRule type="containsText" dxfId="454" priority="528" operator="containsText" text="4- Bajo">
      <formula>NOT(ISERROR(SEARCH("4- Bajo",K25)))</formula>
    </cfRule>
    <cfRule type="containsText" dxfId="453" priority="529" operator="containsText" text="1- Bajo">
      <formula>NOT(ISERROR(SEARCH("1- Bajo",K25)))</formula>
    </cfRule>
  </conditionalFormatting>
  <conditionalFormatting sqref="H25:I25">
    <cfRule type="containsText" dxfId="452" priority="518" operator="containsText" text="3- Moderado">
      <formula>NOT(ISERROR(SEARCH("3- Moderado",H25)))</formula>
    </cfRule>
    <cfRule type="containsText" dxfId="451" priority="519" operator="containsText" text="6- Moderado">
      <formula>NOT(ISERROR(SEARCH("6- Moderado",H25)))</formula>
    </cfRule>
    <cfRule type="containsText" dxfId="450" priority="520" operator="containsText" text="4- Moderado">
      <formula>NOT(ISERROR(SEARCH("4- Moderado",H25)))</formula>
    </cfRule>
    <cfRule type="containsText" dxfId="449" priority="521" operator="containsText" text="3- Bajo">
      <formula>NOT(ISERROR(SEARCH("3- Bajo",H25)))</formula>
    </cfRule>
    <cfRule type="containsText" dxfId="448" priority="522" operator="containsText" text="4- Bajo">
      <formula>NOT(ISERROR(SEARCH("4- Bajo",H25)))</formula>
    </cfRule>
    <cfRule type="containsText" dxfId="447" priority="523" operator="containsText" text="1- Bajo">
      <formula>NOT(ISERROR(SEARCH("1- Bajo",H25)))</formula>
    </cfRule>
  </conditionalFormatting>
  <conditionalFormatting sqref="A25 C25:E25">
    <cfRule type="containsText" dxfId="446" priority="512" operator="containsText" text="3- Moderado">
      <formula>NOT(ISERROR(SEARCH("3- Moderado",A25)))</formula>
    </cfRule>
    <cfRule type="containsText" dxfId="445" priority="513" operator="containsText" text="6- Moderado">
      <formula>NOT(ISERROR(SEARCH("6- Moderado",A25)))</formula>
    </cfRule>
    <cfRule type="containsText" dxfId="444" priority="514" operator="containsText" text="4- Moderado">
      <formula>NOT(ISERROR(SEARCH("4- Moderado",A25)))</formula>
    </cfRule>
    <cfRule type="containsText" dxfId="443" priority="515" operator="containsText" text="3- Bajo">
      <formula>NOT(ISERROR(SEARCH("3- Bajo",A25)))</formula>
    </cfRule>
    <cfRule type="containsText" dxfId="442" priority="516" operator="containsText" text="4- Bajo">
      <formula>NOT(ISERROR(SEARCH("4- Bajo",A25)))</formula>
    </cfRule>
    <cfRule type="containsText" dxfId="441" priority="517" operator="containsText" text="1- Bajo">
      <formula>NOT(ISERROR(SEARCH("1- Bajo",A25)))</formula>
    </cfRule>
  </conditionalFormatting>
  <conditionalFormatting sqref="F25:G25">
    <cfRule type="containsText" dxfId="440" priority="506" operator="containsText" text="3- Moderado">
      <formula>NOT(ISERROR(SEARCH("3- Moderado",F25)))</formula>
    </cfRule>
    <cfRule type="containsText" dxfId="439" priority="507" operator="containsText" text="6- Moderado">
      <formula>NOT(ISERROR(SEARCH("6- Moderado",F25)))</formula>
    </cfRule>
    <cfRule type="containsText" dxfId="438" priority="508" operator="containsText" text="4- Moderado">
      <formula>NOT(ISERROR(SEARCH("4- Moderado",F25)))</formula>
    </cfRule>
    <cfRule type="containsText" dxfId="437" priority="509" operator="containsText" text="3- Bajo">
      <formula>NOT(ISERROR(SEARCH("3- Bajo",F25)))</formula>
    </cfRule>
    <cfRule type="containsText" dxfId="436" priority="510" operator="containsText" text="4- Bajo">
      <formula>NOT(ISERROR(SEARCH("4- Bajo",F25)))</formula>
    </cfRule>
    <cfRule type="containsText" dxfId="435" priority="511" operator="containsText" text="1- Bajo">
      <formula>NOT(ISERROR(SEARCH("1- Bajo",F25)))</formula>
    </cfRule>
  </conditionalFormatting>
  <conditionalFormatting sqref="J25:J29">
    <cfRule type="containsText" dxfId="434" priority="501" operator="containsText" text="Bajo">
      <formula>NOT(ISERROR(SEARCH("Bajo",J25)))</formula>
    </cfRule>
    <cfRule type="containsText" dxfId="433" priority="502" operator="containsText" text="Moderado">
      <formula>NOT(ISERROR(SEARCH("Moderado",J25)))</formula>
    </cfRule>
    <cfRule type="containsText" dxfId="432" priority="503" operator="containsText" text="Alto">
      <formula>NOT(ISERROR(SEARCH("Alto",J25)))</formula>
    </cfRule>
    <cfRule type="containsText" dxfId="43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30" priority="476" operator="containsText" text="Moderado">
      <formula>NOT(ISERROR(SEARCH("Moderado",M25)))</formula>
    </cfRule>
    <cfRule type="containsText" dxfId="429" priority="496" operator="containsText" text="Bajo">
      <formula>NOT(ISERROR(SEARCH("Bajo",M25)))</formula>
    </cfRule>
    <cfRule type="containsText" dxfId="428" priority="497" operator="containsText" text="Moderado">
      <formula>NOT(ISERROR(SEARCH("Moderado",M25)))</formula>
    </cfRule>
    <cfRule type="containsText" dxfId="427" priority="498" operator="containsText" text="Alto">
      <formula>NOT(ISERROR(SEARCH("Alto",M25)))</formula>
    </cfRule>
    <cfRule type="containsText" dxfId="42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5" priority="490" operator="containsText" text="3- Moderado">
      <formula>NOT(ISERROR(SEARCH("3- Moderado",N25)))</formula>
    </cfRule>
    <cfRule type="containsText" dxfId="424" priority="491" operator="containsText" text="6- Moderado">
      <formula>NOT(ISERROR(SEARCH("6- Moderado",N25)))</formula>
    </cfRule>
    <cfRule type="containsText" dxfId="423" priority="492" operator="containsText" text="4- Moderado">
      <formula>NOT(ISERROR(SEARCH("4- Moderado",N25)))</formula>
    </cfRule>
    <cfRule type="containsText" dxfId="422" priority="493" operator="containsText" text="3- Bajo">
      <formula>NOT(ISERROR(SEARCH("3- Bajo",N25)))</formula>
    </cfRule>
    <cfRule type="containsText" dxfId="421" priority="494" operator="containsText" text="4- Bajo">
      <formula>NOT(ISERROR(SEARCH("4- Bajo",N25)))</formula>
    </cfRule>
    <cfRule type="containsText" dxfId="420" priority="495" operator="containsText" text="1- Bajo">
      <formula>NOT(ISERROR(SEARCH("1- Bajo",N25)))</formula>
    </cfRule>
  </conditionalFormatting>
  <conditionalFormatting sqref="H25:H29">
    <cfRule type="containsText" dxfId="419" priority="477" operator="containsText" text="Muy Alta">
      <formula>NOT(ISERROR(SEARCH("Muy Alta",H25)))</formula>
    </cfRule>
    <cfRule type="containsText" dxfId="418" priority="478" operator="containsText" text="Alta">
      <formula>NOT(ISERROR(SEARCH("Alta",H25)))</formula>
    </cfRule>
    <cfRule type="containsText" dxfId="417" priority="479" operator="containsText" text="Muy Alta">
      <formula>NOT(ISERROR(SEARCH("Muy Alta",H25)))</formula>
    </cfRule>
    <cfRule type="containsText" dxfId="416" priority="484" operator="containsText" text="Muy Baja">
      <formula>NOT(ISERROR(SEARCH("Muy Baja",H25)))</formula>
    </cfRule>
    <cfRule type="containsText" dxfId="415" priority="485" operator="containsText" text="Baja">
      <formula>NOT(ISERROR(SEARCH("Baja",H25)))</formula>
    </cfRule>
    <cfRule type="containsText" dxfId="414" priority="486" operator="containsText" text="Media">
      <formula>NOT(ISERROR(SEARCH("Media",H25)))</formula>
    </cfRule>
    <cfRule type="containsText" dxfId="413" priority="487" operator="containsText" text="Alta">
      <formula>NOT(ISERROR(SEARCH("Alta",H25)))</formula>
    </cfRule>
    <cfRule type="containsText" dxfId="412" priority="489" operator="containsText" text="Muy Alta">
      <formula>NOT(ISERROR(SEARCH("Muy Alta",H25)))</formula>
    </cfRule>
  </conditionalFormatting>
  <conditionalFormatting sqref="I25:I29">
    <cfRule type="containsText" dxfId="411" priority="480" operator="containsText" text="Catastrófico">
      <formula>NOT(ISERROR(SEARCH("Catastrófico",I25)))</formula>
    </cfRule>
    <cfRule type="containsText" dxfId="410" priority="481" operator="containsText" text="Mayor">
      <formula>NOT(ISERROR(SEARCH("Mayor",I25)))</formula>
    </cfRule>
    <cfRule type="containsText" dxfId="409" priority="482" operator="containsText" text="Menor">
      <formula>NOT(ISERROR(SEARCH("Menor",I25)))</formula>
    </cfRule>
    <cfRule type="containsText" dxfId="408" priority="483" operator="containsText" text="Leve">
      <formula>NOT(ISERROR(SEARCH("Leve",I25)))</formula>
    </cfRule>
    <cfRule type="containsText" dxfId="407" priority="488" operator="containsText" text="Moderado">
      <formula>NOT(ISERROR(SEARCH("Moderado",I25)))</formula>
    </cfRule>
  </conditionalFormatting>
  <conditionalFormatting sqref="K25:K29">
    <cfRule type="containsText" dxfId="406" priority="475" operator="containsText" text="Media">
      <formula>NOT(ISERROR(SEARCH("Media",K25)))</formula>
    </cfRule>
  </conditionalFormatting>
  <conditionalFormatting sqref="L25:L29">
    <cfRule type="containsText" dxfId="405" priority="474" operator="containsText" text="Moderado">
      <formula>NOT(ISERROR(SEARCH("Moderado",L25)))</formula>
    </cfRule>
  </conditionalFormatting>
  <conditionalFormatting sqref="J25:J29">
    <cfRule type="containsText" dxfId="404" priority="473" operator="containsText" text="Moderado">
      <formula>NOT(ISERROR(SEARCH("Moderado",J25)))</formula>
    </cfRule>
  </conditionalFormatting>
  <conditionalFormatting sqref="J25:J29">
    <cfRule type="containsText" dxfId="403" priority="471" operator="containsText" text="Bajo">
      <formula>NOT(ISERROR(SEARCH("Bajo",J25)))</formula>
    </cfRule>
    <cfRule type="containsText" dxfId="402" priority="472" operator="containsText" text="Extremo">
      <formula>NOT(ISERROR(SEARCH("Extremo",J25)))</formula>
    </cfRule>
  </conditionalFormatting>
  <conditionalFormatting sqref="K25:K29">
    <cfRule type="containsText" dxfId="401" priority="469" operator="containsText" text="Baja">
      <formula>NOT(ISERROR(SEARCH("Baja",K25)))</formula>
    </cfRule>
    <cfRule type="containsText" dxfId="400" priority="470" operator="containsText" text="Muy Baja">
      <formula>NOT(ISERROR(SEARCH("Muy Baja",K25)))</formula>
    </cfRule>
  </conditionalFormatting>
  <conditionalFormatting sqref="K25:K29">
    <cfRule type="containsText" dxfId="399" priority="467" operator="containsText" text="Muy Alta">
      <formula>NOT(ISERROR(SEARCH("Muy Alta",K25)))</formula>
    </cfRule>
    <cfRule type="containsText" dxfId="398" priority="468" operator="containsText" text="Alta">
      <formula>NOT(ISERROR(SEARCH("Alta",K25)))</formula>
    </cfRule>
  </conditionalFormatting>
  <conditionalFormatting sqref="L25:L29">
    <cfRule type="containsText" dxfId="397" priority="463" operator="containsText" text="Catastrófico">
      <formula>NOT(ISERROR(SEARCH("Catastrófico",L25)))</formula>
    </cfRule>
    <cfRule type="containsText" dxfId="396" priority="464" operator="containsText" text="Mayor">
      <formula>NOT(ISERROR(SEARCH("Mayor",L25)))</formula>
    </cfRule>
    <cfRule type="containsText" dxfId="395" priority="465" operator="containsText" text="Menor">
      <formula>NOT(ISERROR(SEARCH("Menor",L25)))</formula>
    </cfRule>
    <cfRule type="containsText" dxfId="394" priority="466" operator="containsText" text="Leve">
      <formula>NOT(ISERROR(SEARCH("Leve",L25)))</formula>
    </cfRule>
  </conditionalFormatting>
  <conditionalFormatting sqref="K30:L30">
    <cfRule type="containsText" dxfId="393" priority="457" operator="containsText" text="3- Moderado">
      <formula>NOT(ISERROR(SEARCH("3- Moderado",K30)))</formula>
    </cfRule>
    <cfRule type="containsText" dxfId="392" priority="458" operator="containsText" text="6- Moderado">
      <formula>NOT(ISERROR(SEARCH("6- Moderado",K30)))</formula>
    </cfRule>
    <cfRule type="containsText" dxfId="391" priority="459" operator="containsText" text="4- Moderado">
      <formula>NOT(ISERROR(SEARCH("4- Moderado",K30)))</formula>
    </cfRule>
    <cfRule type="containsText" dxfId="390" priority="460" operator="containsText" text="3- Bajo">
      <formula>NOT(ISERROR(SEARCH("3- Bajo",K30)))</formula>
    </cfRule>
    <cfRule type="containsText" dxfId="389" priority="461" operator="containsText" text="4- Bajo">
      <formula>NOT(ISERROR(SEARCH("4- Bajo",K30)))</formula>
    </cfRule>
    <cfRule type="containsText" dxfId="388" priority="462" operator="containsText" text="1- Bajo">
      <formula>NOT(ISERROR(SEARCH("1- Bajo",K30)))</formula>
    </cfRule>
  </conditionalFormatting>
  <conditionalFormatting sqref="H30:I30">
    <cfRule type="containsText" dxfId="387" priority="451" operator="containsText" text="3- Moderado">
      <formula>NOT(ISERROR(SEARCH("3- Moderado",H30)))</formula>
    </cfRule>
    <cfRule type="containsText" dxfId="386" priority="452" operator="containsText" text="6- Moderado">
      <formula>NOT(ISERROR(SEARCH("6- Moderado",H30)))</formula>
    </cfRule>
    <cfRule type="containsText" dxfId="385" priority="453" operator="containsText" text="4- Moderado">
      <formula>NOT(ISERROR(SEARCH("4- Moderado",H30)))</formula>
    </cfRule>
    <cfRule type="containsText" dxfId="384" priority="454" operator="containsText" text="3- Bajo">
      <formula>NOT(ISERROR(SEARCH("3- Bajo",H30)))</formula>
    </cfRule>
    <cfRule type="containsText" dxfId="383" priority="455" operator="containsText" text="4- Bajo">
      <formula>NOT(ISERROR(SEARCH("4- Bajo",H30)))</formula>
    </cfRule>
    <cfRule type="containsText" dxfId="382" priority="456" operator="containsText" text="1- Bajo">
      <formula>NOT(ISERROR(SEARCH("1- Bajo",H30)))</formula>
    </cfRule>
  </conditionalFormatting>
  <conditionalFormatting sqref="A30 C30:E30">
    <cfRule type="containsText" dxfId="381" priority="445" operator="containsText" text="3- Moderado">
      <formula>NOT(ISERROR(SEARCH("3- Moderado",A30)))</formula>
    </cfRule>
    <cfRule type="containsText" dxfId="380" priority="446" operator="containsText" text="6- Moderado">
      <formula>NOT(ISERROR(SEARCH("6- Moderado",A30)))</formula>
    </cfRule>
    <cfRule type="containsText" dxfId="379" priority="447" operator="containsText" text="4- Moderado">
      <formula>NOT(ISERROR(SEARCH("4- Moderado",A30)))</formula>
    </cfRule>
    <cfRule type="containsText" dxfId="378" priority="448" operator="containsText" text="3- Bajo">
      <formula>NOT(ISERROR(SEARCH("3- Bajo",A30)))</formula>
    </cfRule>
    <cfRule type="containsText" dxfId="377" priority="449" operator="containsText" text="4- Bajo">
      <formula>NOT(ISERROR(SEARCH("4- Bajo",A30)))</formula>
    </cfRule>
    <cfRule type="containsText" dxfId="376" priority="450" operator="containsText" text="1- Bajo">
      <formula>NOT(ISERROR(SEARCH("1- Bajo",A30)))</formula>
    </cfRule>
  </conditionalFormatting>
  <conditionalFormatting sqref="F30:G30">
    <cfRule type="containsText" dxfId="375" priority="439" operator="containsText" text="3- Moderado">
      <formula>NOT(ISERROR(SEARCH("3- Moderado",F30)))</formula>
    </cfRule>
    <cfRule type="containsText" dxfId="374" priority="440" operator="containsText" text="6- Moderado">
      <formula>NOT(ISERROR(SEARCH("6- Moderado",F30)))</formula>
    </cfRule>
    <cfRule type="containsText" dxfId="373" priority="441" operator="containsText" text="4- Moderado">
      <formula>NOT(ISERROR(SEARCH("4- Moderado",F30)))</formula>
    </cfRule>
    <cfRule type="containsText" dxfId="372" priority="442" operator="containsText" text="3- Bajo">
      <formula>NOT(ISERROR(SEARCH("3- Bajo",F30)))</formula>
    </cfRule>
    <cfRule type="containsText" dxfId="371" priority="443" operator="containsText" text="4- Bajo">
      <formula>NOT(ISERROR(SEARCH("4- Bajo",F30)))</formula>
    </cfRule>
    <cfRule type="containsText" dxfId="370" priority="444" operator="containsText" text="1- Bajo">
      <formula>NOT(ISERROR(SEARCH("1- Bajo",F30)))</formula>
    </cfRule>
  </conditionalFormatting>
  <conditionalFormatting sqref="J30:J34">
    <cfRule type="containsText" dxfId="369" priority="434" operator="containsText" text="Bajo">
      <formula>NOT(ISERROR(SEARCH("Bajo",J30)))</formula>
    </cfRule>
    <cfRule type="containsText" dxfId="368" priority="435" operator="containsText" text="Moderado">
      <formula>NOT(ISERROR(SEARCH("Moderado",J30)))</formula>
    </cfRule>
    <cfRule type="containsText" dxfId="367" priority="436" operator="containsText" text="Alto">
      <formula>NOT(ISERROR(SEARCH("Alto",J30)))</formula>
    </cfRule>
    <cfRule type="containsText" dxfId="36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5" priority="409" operator="containsText" text="Moderado">
      <formula>NOT(ISERROR(SEARCH("Moderado",M30)))</formula>
    </cfRule>
    <cfRule type="containsText" dxfId="364" priority="429" operator="containsText" text="Bajo">
      <formula>NOT(ISERROR(SEARCH("Bajo",M30)))</formula>
    </cfRule>
    <cfRule type="containsText" dxfId="363" priority="430" operator="containsText" text="Moderado">
      <formula>NOT(ISERROR(SEARCH("Moderado",M30)))</formula>
    </cfRule>
    <cfRule type="containsText" dxfId="362" priority="431" operator="containsText" text="Alto">
      <formula>NOT(ISERROR(SEARCH("Alto",M30)))</formula>
    </cfRule>
    <cfRule type="containsText" dxfId="36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60" priority="423" operator="containsText" text="3- Moderado">
      <formula>NOT(ISERROR(SEARCH("3- Moderado",N30)))</formula>
    </cfRule>
    <cfRule type="containsText" dxfId="359" priority="424" operator="containsText" text="6- Moderado">
      <formula>NOT(ISERROR(SEARCH("6- Moderado",N30)))</formula>
    </cfRule>
    <cfRule type="containsText" dxfId="358" priority="425" operator="containsText" text="4- Moderado">
      <formula>NOT(ISERROR(SEARCH("4- Moderado",N30)))</formula>
    </cfRule>
    <cfRule type="containsText" dxfId="357" priority="426" operator="containsText" text="3- Bajo">
      <formula>NOT(ISERROR(SEARCH("3- Bajo",N30)))</formula>
    </cfRule>
    <cfRule type="containsText" dxfId="356" priority="427" operator="containsText" text="4- Bajo">
      <formula>NOT(ISERROR(SEARCH("4- Bajo",N30)))</formula>
    </cfRule>
    <cfRule type="containsText" dxfId="355" priority="428" operator="containsText" text="1- Bajo">
      <formula>NOT(ISERROR(SEARCH("1- Bajo",N30)))</formula>
    </cfRule>
  </conditionalFormatting>
  <conditionalFormatting sqref="H30:H34">
    <cfRule type="containsText" dxfId="354" priority="410" operator="containsText" text="Muy Alta">
      <formula>NOT(ISERROR(SEARCH("Muy Alta",H30)))</formula>
    </cfRule>
    <cfRule type="containsText" dxfId="353" priority="411" operator="containsText" text="Alta">
      <formula>NOT(ISERROR(SEARCH("Alta",H30)))</formula>
    </cfRule>
    <cfRule type="containsText" dxfId="352" priority="412" operator="containsText" text="Muy Alta">
      <formula>NOT(ISERROR(SEARCH("Muy Alta",H30)))</formula>
    </cfRule>
    <cfRule type="containsText" dxfId="351" priority="417" operator="containsText" text="Muy Baja">
      <formula>NOT(ISERROR(SEARCH("Muy Baja",H30)))</formula>
    </cfRule>
    <cfRule type="containsText" dxfId="350" priority="418" operator="containsText" text="Baja">
      <formula>NOT(ISERROR(SEARCH("Baja",H30)))</formula>
    </cfRule>
    <cfRule type="containsText" dxfId="349" priority="419" operator="containsText" text="Media">
      <formula>NOT(ISERROR(SEARCH("Media",H30)))</formula>
    </cfRule>
    <cfRule type="containsText" dxfId="348" priority="420" operator="containsText" text="Alta">
      <formula>NOT(ISERROR(SEARCH("Alta",H30)))</formula>
    </cfRule>
    <cfRule type="containsText" dxfId="347" priority="422" operator="containsText" text="Muy Alta">
      <formula>NOT(ISERROR(SEARCH("Muy Alta",H30)))</formula>
    </cfRule>
  </conditionalFormatting>
  <conditionalFormatting sqref="I30:I34">
    <cfRule type="containsText" dxfId="346" priority="413" operator="containsText" text="Catastrófico">
      <formula>NOT(ISERROR(SEARCH("Catastrófico",I30)))</formula>
    </cfRule>
    <cfRule type="containsText" dxfId="345" priority="414" operator="containsText" text="Mayor">
      <formula>NOT(ISERROR(SEARCH("Mayor",I30)))</formula>
    </cfRule>
    <cfRule type="containsText" dxfId="344" priority="415" operator="containsText" text="Menor">
      <formula>NOT(ISERROR(SEARCH("Menor",I30)))</formula>
    </cfRule>
    <cfRule type="containsText" dxfId="343" priority="416" operator="containsText" text="Leve">
      <formula>NOT(ISERROR(SEARCH("Leve",I30)))</formula>
    </cfRule>
    <cfRule type="containsText" dxfId="342" priority="421" operator="containsText" text="Moderado">
      <formula>NOT(ISERROR(SEARCH("Moderado",I30)))</formula>
    </cfRule>
  </conditionalFormatting>
  <conditionalFormatting sqref="K30:K34">
    <cfRule type="containsText" dxfId="341" priority="408" operator="containsText" text="Media">
      <formula>NOT(ISERROR(SEARCH("Media",K30)))</formula>
    </cfRule>
  </conditionalFormatting>
  <conditionalFormatting sqref="L30:L34">
    <cfRule type="containsText" dxfId="340" priority="407" operator="containsText" text="Moderado">
      <formula>NOT(ISERROR(SEARCH("Moderado",L30)))</formula>
    </cfRule>
  </conditionalFormatting>
  <conditionalFormatting sqref="J30:J34">
    <cfRule type="containsText" dxfId="339" priority="406" operator="containsText" text="Moderado">
      <formula>NOT(ISERROR(SEARCH("Moderado",J30)))</formula>
    </cfRule>
  </conditionalFormatting>
  <conditionalFormatting sqref="J30:J34">
    <cfRule type="containsText" dxfId="338" priority="404" operator="containsText" text="Bajo">
      <formula>NOT(ISERROR(SEARCH("Bajo",J30)))</formula>
    </cfRule>
    <cfRule type="containsText" dxfId="337" priority="405" operator="containsText" text="Extremo">
      <formula>NOT(ISERROR(SEARCH("Extremo",J30)))</formula>
    </cfRule>
  </conditionalFormatting>
  <conditionalFormatting sqref="K30:K34">
    <cfRule type="containsText" dxfId="336" priority="402" operator="containsText" text="Baja">
      <formula>NOT(ISERROR(SEARCH("Baja",K30)))</formula>
    </cfRule>
    <cfRule type="containsText" dxfId="335" priority="403" operator="containsText" text="Muy Baja">
      <formula>NOT(ISERROR(SEARCH("Muy Baja",K30)))</formula>
    </cfRule>
  </conditionalFormatting>
  <conditionalFormatting sqref="K30:K34">
    <cfRule type="containsText" dxfId="334" priority="400" operator="containsText" text="Muy Alta">
      <formula>NOT(ISERROR(SEARCH("Muy Alta",K30)))</formula>
    </cfRule>
    <cfRule type="containsText" dxfId="333" priority="401" operator="containsText" text="Alta">
      <formula>NOT(ISERROR(SEARCH("Alta",K30)))</formula>
    </cfRule>
  </conditionalFormatting>
  <conditionalFormatting sqref="L30:L34">
    <cfRule type="containsText" dxfId="332" priority="396" operator="containsText" text="Catastrófico">
      <formula>NOT(ISERROR(SEARCH("Catastrófico",L30)))</formula>
    </cfRule>
    <cfRule type="containsText" dxfId="331" priority="397" operator="containsText" text="Mayor">
      <formula>NOT(ISERROR(SEARCH("Mayor",L30)))</formula>
    </cfRule>
    <cfRule type="containsText" dxfId="330" priority="398" operator="containsText" text="Menor">
      <formula>NOT(ISERROR(SEARCH("Menor",L30)))</formula>
    </cfRule>
    <cfRule type="containsText" dxfId="329" priority="399" operator="containsText" text="Leve">
      <formula>NOT(ISERROR(SEARCH("Leve",L30)))</formula>
    </cfRule>
  </conditionalFormatting>
  <conditionalFormatting sqref="K35:L35">
    <cfRule type="containsText" dxfId="328" priority="390" operator="containsText" text="3- Moderado">
      <formula>NOT(ISERROR(SEARCH("3- Moderado",K35)))</formula>
    </cfRule>
    <cfRule type="containsText" dxfId="327" priority="391" operator="containsText" text="6- Moderado">
      <formula>NOT(ISERROR(SEARCH("6- Moderado",K35)))</formula>
    </cfRule>
    <cfRule type="containsText" dxfId="326" priority="392" operator="containsText" text="4- Moderado">
      <formula>NOT(ISERROR(SEARCH("4- Moderado",K35)))</formula>
    </cfRule>
    <cfRule type="containsText" dxfId="325" priority="393" operator="containsText" text="3- Bajo">
      <formula>NOT(ISERROR(SEARCH("3- Bajo",K35)))</formula>
    </cfRule>
    <cfRule type="containsText" dxfId="324" priority="394" operator="containsText" text="4- Bajo">
      <formula>NOT(ISERROR(SEARCH("4- Bajo",K35)))</formula>
    </cfRule>
    <cfRule type="containsText" dxfId="323" priority="395" operator="containsText" text="1- Bajo">
      <formula>NOT(ISERROR(SEARCH("1- Bajo",K35)))</formula>
    </cfRule>
  </conditionalFormatting>
  <conditionalFormatting sqref="H35:I35">
    <cfRule type="containsText" dxfId="322" priority="384" operator="containsText" text="3- Moderado">
      <formula>NOT(ISERROR(SEARCH("3- Moderado",H35)))</formula>
    </cfRule>
    <cfRule type="containsText" dxfId="321" priority="385" operator="containsText" text="6- Moderado">
      <formula>NOT(ISERROR(SEARCH("6- Moderado",H35)))</formula>
    </cfRule>
    <cfRule type="containsText" dxfId="320" priority="386" operator="containsText" text="4- Moderado">
      <formula>NOT(ISERROR(SEARCH("4- Moderado",H35)))</formula>
    </cfRule>
    <cfRule type="containsText" dxfId="319" priority="387" operator="containsText" text="3- Bajo">
      <formula>NOT(ISERROR(SEARCH("3- Bajo",H35)))</formula>
    </cfRule>
    <cfRule type="containsText" dxfId="318" priority="388" operator="containsText" text="4- Bajo">
      <formula>NOT(ISERROR(SEARCH("4- Bajo",H35)))</formula>
    </cfRule>
    <cfRule type="containsText" dxfId="317" priority="389" operator="containsText" text="1- Bajo">
      <formula>NOT(ISERROR(SEARCH("1- Bajo",H35)))</formula>
    </cfRule>
  </conditionalFormatting>
  <conditionalFormatting sqref="A35 C35:E35">
    <cfRule type="containsText" dxfId="316" priority="378" operator="containsText" text="3- Moderado">
      <formula>NOT(ISERROR(SEARCH("3- Moderado",A35)))</formula>
    </cfRule>
    <cfRule type="containsText" dxfId="315" priority="379" operator="containsText" text="6- Moderado">
      <formula>NOT(ISERROR(SEARCH("6- Moderado",A35)))</formula>
    </cfRule>
    <cfRule type="containsText" dxfId="314" priority="380" operator="containsText" text="4- Moderado">
      <formula>NOT(ISERROR(SEARCH("4- Moderado",A35)))</formula>
    </cfRule>
    <cfRule type="containsText" dxfId="313" priority="381" operator="containsText" text="3- Bajo">
      <formula>NOT(ISERROR(SEARCH("3- Bajo",A35)))</formula>
    </cfRule>
    <cfRule type="containsText" dxfId="312" priority="382" operator="containsText" text="4- Bajo">
      <formula>NOT(ISERROR(SEARCH("4- Bajo",A35)))</formula>
    </cfRule>
    <cfRule type="containsText" dxfId="311" priority="383" operator="containsText" text="1- Bajo">
      <formula>NOT(ISERROR(SEARCH("1- Bajo",A35)))</formula>
    </cfRule>
  </conditionalFormatting>
  <conditionalFormatting sqref="F35:G35">
    <cfRule type="containsText" dxfId="310" priority="372" operator="containsText" text="3- Moderado">
      <formula>NOT(ISERROR(SEARCH("3- Moderado",F35)))</formula>
    </cfRule>
    <cfRule type="containsText" dxfId="309" priority="373" operator="containsText" text="6- Moderado">
      <formula>NOT(ISERROR(SEARCH("6- Moderado",F35)))</formula>
    </cfRule>
    <cfRule type="containsText" dxfId="308" priority="374" operator="containsText" text="4- Moderado">
      <formula>NOT(ISERROR(SEARCH("4- Moderado",F35)))</formula>
    </cfRule>
    <cfRule type="containsText" dxfId="307" priority="375" operator="containsText" text="3- Bajo">
      <formula>NOT(ISERROR(SEARCH("3- Bajo",F35)))</formula>
    </cfRule>
    <cfRule type="containsText" dxfId="306" priority="376" operator="containsText" text="4- Bajo">
      <formula>NOT(ISERROR(SEARCH("4- Bajo",F35)))</formula>
    </cfRule>
    <cfRule type="containsText" dxfId="305" priority="377" operator="containsText" text="1- Bajo">
      <formula>NOT(ISERROR(SEARCH("1- Bajo",F35)))</formula>
    </cfRule>
  </conditionalFormatting>
  <conditionalFormatting sqref="J35:J39">
    <cfRule type="containsText" dxfId="304" priority="367" operator="containsText" text="Bajo">
      <formula>NOT(ISERROR(SEARCH("Bajo",J35)))</formula>
    </cfRule>
    <cfRule type="containsText" dxfId="303" priority="368" operator="containsText" text="Moderado">
      <formula>NOT(ISERROR(SEARCH("Moderado",J35)))</formula>
    </cfRule>
    <cfRule type="containsText" dxfId="302" priority="369" operator="containsText" text="Alto">
      <formula>NOT(ISERROR(SEARCH("Alto",J35)))</formula>
    </cfRule>
    <cfRule type="containsText" dxfId="30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00" priority="342" operator="containsText" text="Moderado">
      <formula>NOT(ISERROR(SEARCH("Moderado",M35)))</formula>
    </cfRule>
    <cfRule type="containsText" dxfId="299" priority="362" operator="containsText" text="Bajo">
      <formula>NOT(ISERROR(SEARCH("Bajo",M35)))</formula>
    </cfRule>
    <cfRule type="containsText" dxfId="298" priority="363" operator="containsText" text="Moderado">
      <formula>NOT(ISERROR(SEARCH("Moderado",M35)))</formula>
    </cfRule>
    <cfRule type="containsText" dxfId="297" priority="364" operator="containsText" text="Alto">
      <formula>NOT(ISERROR(SEARCH("Alto",M35)))</formula>
    </cfRule>
    <cfRule type="containsText" dxfId="29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5" priority="356" operator="containsText" text="3- Moderado">
      <formula>NOT(ISERROR(SEARCH("3- Moderado",N35)))</formula>
    </cfRule>
    <cfRule type="containsText" dxfId="294" priority="357" operator="containsText" text="6- Moderado">
      <formula>NOT(ISERROR(SEARCH("6- Moderado",N35)))</formula>
    </cfRule>
    <cfRule type="containsText" dxfId="293" priority="358" operator="containsText" text="4- Moderado">
      <formula>NOT(ISERROR(SEARCH("4- Moderado",N35)))</formula>
    </cfRule>
    <cfRule type="containsText" dxfId="292" priority="359" operator="containsText" text="3- Bajo">
      <formula>NOT(ISERROR(SEARCH("3- Bajo",N35)))</formula>
    </cfRule>
    <cfRule type="containsText" dxfId="291" priority="360" operator="containsText" text="4- Bajo">
      <formula>NOT(ISERROR(SEARCH("4- Bajo",N35)))</formula>
    </cfRule>
    <cfRule type="containsText" dxfId="290" priority="361" operator="containsText" text="1- Bajo">
      <formula>NOT(ISERROR(SEARCH("1- Bajo",N35)))</formula>
    </cfRule>
  </conditionalFormatting>
  <conditionalFormatting sqref="H35:H39">
    <cfRule type="containsText" dxfId="289" priority="343" operator="containsText" text="Muy Alta">
      <formula>NOT(ISERROR(SEARCH("Muy Alta",H35)))</formula>
    </cfRule>
    <cfRule type="containsText" dxfId="288" priority="344" operator="containsText" text="Alta">
      <formula>NOT(ISERROR(SEARCH("Alta",H35)))</formula>
    </cfRule>
    <cfRule type="containsText" dxfId="287" priority="345" operator="containsText" text="Muy Alta">
      <formula>NOT(ISERROR(SEARCH("Muy Alta",H35)))</formula>
    </cfRule>
    <cfRule type="containsText" dxfId="286" priority="350" operator="containsText" text="Muy Baja">
      <formula>NOT(ISERROR(SEARCH("Muy Baja",H35)))</formula>
    </cfRule>
    <cfRule type="containsText" dxfId="285" priority="351" operator="containsText" text="Baja">
      <formula>NOT(ISERROR(SEARCH("Baja",H35)))</formula>
    </cfRule>
    <cfRule type="containsText" dxfId="284" priority="352" operator="containsText" text="Media">
      <formula>NOT(ISERROR(SEARCH("Media",H35)))</formula>
    </cfRule>
    <cfRule type="containsText" dxfId="283" priority="353" operator="containsText" text="Alta">
      <formula>NOT(ISERROR(SEARCH("Alta",H35)))</formula>
    </cfRule>
    <cfRule type="containsText" dxfId="282" priority="355" operator="containsText" text="Muy Alta">
      <formula>NOT(ISERROR(SEARCH("Muy Alta",H35)))</formula>
    </cfRule>
  </conditionalFormatting>
  <conditionalFormatting sqref="I35:I39">
    <cfRule type="containsText" dxfId="281" priority="346" operator="containsText" text="Catastrófico">
      <formula>NOT(ISERROR(SEARCH("Catastrófico",I35)))</formula>
    </cfRule>
    <cfRule type="containsText" dxfId="280" priority="347" operator="containsText" text="Mayor">
      <formula>NOT(ISERROR(SEARCH("Mayor",I35)))</formula>
    </cfRule>
    <cfRule type="containsText" dxfId="279" priority="348" operator="containsText" text="Menor">
      <formula>NOT(ISERROR(SEARCH("Menor",I35)))</formula>
    </cfRule>
    <cfRule type="containsText" dxfId="278" priority="349" operator="containsText" text="Leve">
      <formula>NOT(ISERROR(SEARCH("Leve",I35)))</formula>
    </cfRule>
    <cfRule type="containsText" dxfId="277" priority="354" operator="containsText" text="Moderado">
      <formula>NOT(ISERROR(SEARCH("Moderado",I35)))</formula>
    </cfRule>
  </conditionalFormatting>
  <conditionalFormatting sqref="K35:K39">
    <cfRule type="containsText" dxfId="276" priority="341" operator="containsText" text="Media">
      <formula>NOT(ISERROR(SEARCH("Media",K35)))</formula>
    </cfRule>
  </conditionalFormatting>
  <conditionalFormatting sqref="L35:L39">
    <cfRule type="containsText" dxfId="275" priority="340" operator="containsText" text="Moderado">
      <formula>NOT(ISERROR(SEARCH("Moderado",L35)))</formula>
    </cfRule>
  </conditionalFormatting>
  <conditionalFormatting sqref="J35:J39">
    <cfRule type="containsText" dxfId="274" priority="339" operator="containsText" text="Moderado">
      <formula>NOT(ISERROR(SEARCH("Moderado",J35)))</formula>
    </cfRule>
  </conditionalFormatting>
  <conditionalFormatting sqref="J35:J39">
    <cfRule type="containsText" dxfId="273" priority="337" operator="containsText" text="Bajo">
      <formula>NOT(ISERROR(SEARCH("Bajo",J35)))</formula>
    </cfRule>
    <cfRule type="containsText" dxfId="272" priority="338" operator="containsText" text="Extremo">
      <formula>NOT(ISERROR(SEARCH("Extremo",J35)))</formula>
    </cfRule>
  </conditionalFormatting>
  <conditionalFormatting sqref="K35:K39">
    <cfRule type="containsText" dxfId="271" priority="335" operator="containsText" text="Baja">
      <formula>NOT(ISERROR(SEARCH("Baja",K35)))</formula>
    </cfRule>
    <cfRule type="containsText" dxfId="270" priority="336" operator="containsText" text="Muy Baja">
      <formula>NOT(ISERROR(SEARCH("Muy Baja",K35)))</formula>
    </cfRule>
  </conditionalFormatting>
  <conditionalFormatting sqref="K35:K39">
    <cfRule type="containsText" dxfId="269" priority="333" operator="containsText" text="Muy Alta">
      <formula>NOT(ISERROR(SEARCH("Muy Alta",K35)))</formula>
    </cfRule>
    <cfRule type="containsText" dxfId="268" priority="334" operator="containsText" text="Alta">
      <formula>NOT(ISERROR(SEARCH("Alta",K35)))</formula>
    </cfRule>
  </conditionalFormatting>
  <conditionalFormatting sqref="L35:L39">
    <cfRule type="containsText" dxfId="267" priority="329" operator="containsText" text="Catastrófico">
      <formula>NOT(ISERROR(SEARCH("Catastrófico",L35)))</formula>
    </cfRule>
    <cfRule type="containsText" dxfId="266" priority="330" operator="containsText" text="Mayor">
      <formula>NOT(ISERROR(SEARCH("Mayor",L35)))</formula>
    </cfRule>
    <cfRule type="containsText" dxfId="265" priority="331" operator="containsText" text="Menor">
      <formula>NOT(ISERROR(SEARCH("Menor",L35)))</formula>
    </cfRule>
    <cfRule type="containsText" dxfId="264" priority="332" operator="containsText" text="Leve">
      <formula>NOT(ISERROR(SEARCH("Leve",L35)))</formula>
    </cfRule>
  </conditionalFormatting>
  <conditionalFormatting sqref="K40:L40">
    <cfRule type="containsText" dxfId="263" priority="323" operator="containsText" text="3- Moderado">
      <formula>NOT(ISERROR(SEARCH("3- Moderado",K40)))</formula>
    </cfRule>
    <cfRule type="containsText" dxfId="262" priority="324" operator="containsText" text="6- Moderado">
      <formula>NOT(ISERROR(SEARCH("6- Moderado",K40)))</formula>
    </cfRule>
    <cfRule type="containsText" dxfId="261" priority="325" operator="containsText" text="4- Moderado">
      <formula>NOT(ISERROR(SEARCH("4- Moderado",K40)))</formula>
    </cfRule>
    <cfRule type="containsText" dxfId="260" priority="326" operator="containsText" text="3- Bajo">
      <formula>NOT(ISERROR(SEARCH("3- Bajo",K40)))</formula>
    </cfRule>
    <cfRule type="containsText" dxfId="259" priority="327" operator="containsText" text="4- Bajo">
      <formula>NOT(ISERROR(SEARCH("4- Bajo",K40)))</formula>
    </cfRule>
    <cfRule type="containsText" dxfId="258" priority="328" operator="containsText" text="1- Bajo">
      <formula>NOT(ISERROR(SEARCH("1- Bajo",K40)))</formula>
    </cfRule>
  </conditionalFormatting>
  <conditionalFormatting sqref="H40:I40">
    <cfRule type="containsText" dxfId="257" priority="317" operator="containsText" text="3- Moderado">
      <formula>NOT(ISERROR(SEARCH("3- Moderado",H40)))</formula>
    </cfRule>
    <cfRule type="containsText" dxfId="256" priority="318" operator="containsText" text="6- Moderado">
      <formula>NOT(ISERROR(SEARCH("6- Moderado",H40)))</formula>
    </cfRule>
    <cfRule type="containsText" dxfId="255" priority="319" operator="containsText" text="4- Moderado">
      <formula>NOT(ISERROR(SEARCH("4- Moderado",H40)))</formula>
    </cfRule>
    <cfRule type="containsText" dxfId="254" priority="320" operator="containsText" text="3- Bajo">
      <formula>NOT(ISERROR(SEARCH("3- Bajo",H40)))</formula>
    </cfRule>
    <cfRule type="containsText" dxfId="253" priority="321" operator="containsText" text="4- Bajo">
      <formula>NOT(ISERROR(SEARCH("4- Bajo",H40)))</formula>
    </cfRule>
    <cfRule type="containsText" dxfId="252" priority="322" operator="containsText" text="1- Bajo">
      <formula>NOT(ISERROR(SEARCH("1- Bajo",H40)))</formula>
    </cfRule>
  </conditionalFormatting>
  <conditionalFormatting sqref="A40 C40:E40">
    <cfRule type="containsText" dxfId="251" priority="311" operator="containsText" text="3- Moderado">
      <formula>NOT(ISERROR(SEARCH("3- Moderado",A40)))</formula>
    </cfRule>
    <cfRule type="containsText" dxfId="250" priority="312" operator="containsText" text="6- Moderado">
      <formula>NOT(ISERROR(SEARCH("6- Moderado",A40)))</formula>
    </cfRule>
    <cfRule type="containsText" dxfId="249" priority="313" operator="containsText" text="4- Moderado">
      <formula>NOT(ISERROR(SEARCH("4- Moderado",A40)))</formula>
    </cfRule>
    <cfRule type="containsText" dxfId="248" priority="314" operator="containsText" text="3- Bajo">
      <formula>NOT(ISERROR(SEARCH("3- Bajo",A40)))</formula>
    </cfRule>
    <cfRule type="containsText" dxfId="247" priority="315" operator="containsText" text="4- Bajo">
      <formula>NOT(ISERROR(SEARCH("4- Bajo",A40)))</formula>
    </cfRule>
    <cfRule type="containsText" dxfId="246" priority="316" operator="containsText" text="1- Bajo">
      <formula>NOT(ISERROR(SEARCH("1- Bajo",A40)))</formula>
    </cfRule>
  </conditionalFormatting>
  <conditionalFormatting sqref="F40:G40">
    <cfRule type="containsText" dxfId="245" priority="305" operator="containsText" text="3- Moderado">
      <formula>NOT(ISERROR(SEARCH("3- Moderado",F40)))</formula>
    </cfRule>
    <cfRule type="containsText" dxfId="244" priority="306" operator="containsText" text="6- Moderado">
      <formula>NOT(ISERROR(SEARCH("6- Moderado",F40)))</formula>
    </cfRule>
    <cfRule type="containsText" dxfId="243" priority="307" operator="containsText" text="4- Moderado">
      <formula>NOT(ISERROR(SEARCH("4- Moderado",F40)))</formula>
    </cfRule>
    <cfRule type="containsText" dxfId="242" priority="308" operator="containsText" text="3- Bajo">
      <formula>NOT(ISERROR(SEARCH("3- Bajo",F40)))</formula>
    </cfRule>
    <cfRule type="containsText" dxfId="241" priority="309" operator="containsText" text="4- Bajo">
      <formula>NOT(ISERROR(SEARCH("4- Bajo",F40)))</formula>
    </cfRule>
    <cfRule type="containsText" dxfId="240" priority="310" operator="containsText" text="1- Bajo">
      <formula>NOT(ISERROR(SEARCH("1- Bajo",F40)))</formula>
    </cfRule>
  </conditionalFormatting>
  <conditionalFormatting sqref="J40:J44">
    <cfRule type="containsText" dxfId="239" priority="300" operator="containsText" text="Bajo">
      <formula>NOT(ISERROR(SEARCH("Bajo",J40)))</formula>
    </cfRule>
    <cfRule type="containsText" dxfId="238" priority="301" operator="containsText" text="Moderado">
      <formula>NOT(ISERROR(SEARCH("Moderado",J40)))</formula>
    </cfRule>
    <cfRule type="containsText" dxfId="237" priority="302" operator="containsText" text="Alto">
      <formula>NOT(ISERROR(SEARCH("Alto",J40)))</formula>
    </cfRule>
    <cfRule type="containsText" dxfId="23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5" priority="275" operator="containsText" text="Moderado">
      <formula>NOT(ISERROR(SEARCH("Moderado",M40)))</formula>
    </cfRule>
    <cfRule type="containsText" dxfId="234" priority="295" operator="containsText" text="Bajo">
      <formula>NOT(ISERROR(SEARCH("Bajo",M40)))</formula>
    </cfRule>
    <cfRule type="containsText" dxfId="233" priority="296" operator="containsText" text="Moderado">
      <formula>NOT(ISERROR(SEARCH("Moderado",M40)))</formula>
    </cfRule>
    <cfRule type="containsText" dxfId="232" priority="297" operator="containsText" text="Alto">
      <formula>NOT(ISERROR(SEARCH("Alto",M40)))</formula>
    </cfRule>
    <cfRule type="containsText" dxfId="23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30" priority="289" operator="containsText" text="3- Moderado">
      <formula>NOT(ISERROR(SEARCH("3- Moderado",N40)))</formula>
    </cfRule>
    <cfRule type="containsText" dxfId="229" priority="290" operator="containsText" text="6- Moderado">
      <formula>NOT(ISERROR(SEARCH("6- Moderado",N40)))</formula>
    </cfRule>
    <cfRule type="containsText" dxfId="228" priority="291" operator="containsText" text="4- Moderado">
      <formula>NOT(ISERROR(SEARCH("4- Moderado",N40)))</formula>
    </cfRule>
    <cfRule type="containsText" dxfId="227" priority="292" operator="containsText" text="3- Bajo">
      <formula>NOT(ISERROR(SEARCH("3- Bajo",N40)))</formula>
    </cfRule>
    <cfRule type="containsText" dxfId="226" priority="293" operator="containsText" text="4- Bajo">
      <formula>NOT(ISERROR(SEARCH("4- Bajo",N40)))</formula>
    </cfRule>
    <cfRule type="containsText" dxfId="225" priority="294" operator="containsText" text="1- Bajo">
      <formula>NOT(ISERROR(SEARCH("1- Bajo",N40)))</formula>
    </cfRule>
  </conditionalFormatting>
  <conditionalFormatting sqref="H40:H44">
    <cfRule type="containsText" dxfId="224" priority="276" operator="containsText" text="Muy Alta">
      <formula>NOT(ISERROR(SEARCH("Muy Alta",H40)))</formula>
    </cfRule>
    <cfRule type="containsText" dxfId="223" priority="277" operator="containsText" text="Alta">
      <formula>NOT(ISERROR(SEARCH("Alta",H40)))</formula>
    </cfRule>
    <cfRule type="containsText" dxfId="222" priority="278" operator="containsText" text="Muy Alta">
      <formula>NOT(ISERROR(SEARCH("Muy Alta",H40)))</formula>
    </cfRule>
    <cfRule type="containsText" dxfId="221" priority="283" operator="containsText" text="Muy Baja">
      <formula>NOT(ISERROR(SEARCH("Muy Baja",H40)))</formula>
    </cfRule>
    <cfRule type="containsText" dxfId="220" priority="284" operator="containsText" text="Baja">
      <formula>NOT(ISERROR(SEARCH("Baja",H40)))</formula>
    </cfRule>
    <cfRule type="containsText" dxfId="219" priority="285" operator="containsText" text="Media">
      <formula>NOT(ISERROR(SEARCH("Media",H40)))</formula>
    </cfRule>
    <cfRule type="containsText" dxfId="218" priority="286" operator="containsText" text="Alta">
      <formula>NOT(ISERROR(SEARCH("Alta",H40)))</formula>
    </cfRule>
    <cfRule type="containsText" dxfId="217" priority="288" operator="containsText" text="Muy Alta">
      <formula>NOT(ISERROR(SEARCH("Muy Alta",H40)))</formula>
    </cfRule>
  </conditionalFormatting>
  <conditionalFormatting sqref="I40:I44">
    <cfRule type="containsText" dxfId="216" priority="279" operator="containsText" text="Catastrófico">
      <formula>NOT(ISERROR(SEARCH("Catastrófico",I40)))</formula>
    </cfRule>
    <cfRule type="containsText" dxfId="215" priority="280" operator="containsText" text="Mayor">
      <formula>NOT(ISERROR(SEARCH("Mayor",I40)))</formula>
    </cfRule>
    <cfRule type="containsText" dxfId="214" priority="281" operator="containsText" text="Menor">
      <formula>NOT(ISERROR(SEARCH("Menor",I40)))</formula>
    </cfRule>
    <cfRule type="containsText" dxfId="213" priority="282" operator="containsText" text="Leve">
      <formula>NOT(ISERROR(SEARCH("Leve",I40)))</formula>
    </cfRule>
    <cfRule type="containsText" dxfId="212" priority="287" operator="containsText" text="Moderado">
      <formula>NOT(ISERROR(SEARCH("Moderado",I40)))</formula>
    </cfRule>
  </conditionalFormatting>
  <conditionalFormatting sqref="K40:K44">
    <cfRule type="containsText" dxfId="211" priority="274" operator="containsText" text="Media">
      <formula>NOT(ISERROR(SEARCH("Media",K40)))</formula>
    </cfRule>
  </conditionalFormatting>
  <conditionalFormatting sqref="L40:L44">
    <cfRule type="containsText" dxfId="210" priority="273" operator="containsText" text="Moderado">
      <formula>NOT(ISERROR(SEARCH("Moderado",L40)))</formula>
    </cfRule>
  </conditionalFormatting>
  <conditionalFormatting sqref="J40:J44">
    <cfRule type="containsText" dxfId="209" priority="272" operator="containsText" text="Moderado">
      <formula>NOT(ISERROR(SEARCH("Moderado",J40)))</formula>
    </cfRule>
  </conditionalFormatting>
  <conditionalFormatting sqref="J40:J44">
    <cfRule type="containsText" dxfId="208" priority="270" operator="containsText" text="Bajo">
      <formula>NOT(ISERROR(SEARCH("Bajo",J40)))</formula>
    </cfRule>
    <cfRule type="containsText" dxfId="207" priority="271" operator="containsText" text="Extremo">
      <formula>NOT(ISERROR(SEARCH("Extremo",J40)))</formula>
    </cfRule>
  </conditionalFormatting>
  <conditionalFormatting sqref="K40:K44">
    <cfRule type="containsText" dxfId="206" priority="268" operator="containsText" text="Baja">
      <formula>NOT(ISERROR(SEARCH("Baja",K40)))</formula>
    </cfRule>
    <cfRule type="containsText" dxfId="205" priority="269" operator="containsText" text="Muy Baja">
      <formula>NOT(ISERROR(SEARCH("Muy Baja",K40)))</formula>
    </cfRule>
  </conditionalFormatting>
  <conditionalFormatting sqref="K40:K44">
    <cfRule type="containsText" dxfId="204" priority="266" operator="containsText" text="Muy Alta">
      <formula>NOT(ISERROR(SEARCH("Muy Alta",K40)))</formula>
    </cfRule>
    <cfRule type="containsText" dxfId="203" priority="267" operator="containsText" text="Alta">
      <formula>NOT(ISERROR(SEARCH("Alta",K40)))</formula>
    </cfRule>
  </conditionalFormatting>
  <conditionalFormatting sqref="L40:L44">
    <cfRule type="containsText" dxfId="202" priority="262" operator="containsText" text="Catastrófico">
      <formula>NOT(ISERROR(SEARCH("Catastrófico",L40)))</formula>
    </cfRule>
    <cfRule type="containsText" dxfId="201" priority="263" operator="containsText" text="Mayor">
      <formula>NOT(ISERROR(SEARCH("Mayor",L40)))</formula>
    </cfRule>
    <cfRule type="containsText" dxfId="200" priority="264" operator="containsText" text="Menor">
      <formula>NOT(ISERROR(SEARCH("Menor",L40)))</formula>
    </cfRule>
    <cfRule type="containsText" dxfId="199" priority="265" operator="containsText" text="Leve">
      <formula>NOT(ISERROR(SEARCH("Leve",L40)))</formula>
    </cfRule>
  </conditionalFormatting>
  <conditionalFormatting sqref="K45:L45">
    <cfRule type="containsText" dxfId="198" priority="256" operator="containsText" text="3- Moderado">
      <formula>NOT(ISERROR(SEARCH("3- Moderado",K45)))</formula>
    </cfRule>
    <cfRule type="containsText" dxfId="197" priority="257" operator="containsText" text="6- Moderado">
      <formula>NOT(ISERROR(SEARCH("6- Moderado",K45)))</formula>
    </cfRule>
    <cfRule type="containsText" dxfId="196" priority="258" operator="containsText" text="4- Moderado">
      <formula>NOT(ISERROR(SEARCH("4- Moderado",K45)))</formula>
    </cfRule>
    <cfRule type="containsText" dxfId="195" priority="259" operator="containsText" text="3- Bajo">
      <formula>NOT(ISERROR(SEARCH("3- Bajo",K45)))</formula>
    </cfRule>
    <cfRule type="containsText" dxfId="194" priority="260" operator="containsText" text="4- Bajo">
      <formula>NOT(ISERROR(SEARCH("4- Bajo",K45)))</formula>
    </cfRule>
    <cfRule type="containsText" dxfId="193" priority="261" operator="containsText" text="1- Bajo">
      <formula>NOT(ISERROR(SEARCH("1- Bajo",K45)))</formula>
    </cfRule>
  </conditionalFormatting>
  <conditionalFormatting sqref="H45:I45">
    <cfRule type="containsText" dxfId="192" priority="250" operator="containsText" text="3- Moderado">
      <formula>NOT(ISERROR(SEARCH("3- Moderado",H45)))</formula>
    </cfRule>
    <cfRule type="containsText" dxfId="191" priority="251" operator="containsText" text="6- Moderado">
      <formula>NOT(ISERROR(SEARCH("6- Moderado",H45)))</formula>
    </cfRule>
    <cfRule type="containsText" dxfId="190" priority="252" operator="containsText" text="4- Moderado">
      <formula>NOT(ISERROR(SEARCH("4- Moderado",H45)))</formula>
    </cfRule>
    <cfRule type="containsText" dxfId="189" priority="253" operator="containsText" text="3- Bajo">
      <formula>NOT(ISERROR(SEARCH("3- Bajo",H45)))</formula>
    </cfRule>
    <cfRule type="containsText" dxfId="188" priority="254" operator="containsText" text="4- Bajo">
      <formula>NOT(ISERROR(SEARCH("4- Bajo",H45)))</formula>
    </cfRule>
    <cfRule type="containsText" dxfId="187" priority="255" operator="containsText" text="1- Bajo">
      <formula>NOT(ISERROR(SEARCH("1- Bajo",H45)))</formula>
    </cfRule>
  </conditionalFormatting>
  <conditionalFormatting sqref="A45 C45:E45">
    <cfRule type="containsText" dxfId="186" priority="244" operator="containsText" text="3- Moderado">
      <formula>NOT(ISERROR(SEARCH("3- Moderado",A45)))</formula>
    </cfRule>
    <cfRule type="containsText" dxfId="185" priority="245" operator="containsText" text="6- Moderado">
      <formula>NOT(ISERROR(SEARCH("6- Moderado",A45)))</formula>
    </cfRule>
    <cfRule type="containsText" dxfId="184" priority="246" operator="containsText" text="4- Moderado">
      <formula>NOT(ISERROR(SEARCH("4- Moderado",A45)))</formula>
    </cfRule>
    <cfRule type="containsText" dxfId="183" priority="247" operator="containsText" text="3- Bajo">
      <formula>NOT(ISERROR(SEARCH("3- Bajo",A45)))</formula>
    </cfRule>
    <cfRule type="containsText" dxfId="182" priority="248" operator="containsText" text="4- Bajo">
      <formula>NOT(ISERROR(SEARCH("4- Bajo",A45)))</formula>
    </cfRule>
    <cfRule type="containsText" dxfId="181" priority="249" operator="containsText" text="1- Bajo">
      <formula>NOT(ISERROR(SEARCH("1- Bajo",A45)))</formula>
    </cfRule>
  </conditionalFormatting>
  <conditionalFormatting sqref="F45:G45">
    <cfRule type="containsText" dxfId="180" priority="238" operator="containsText" text="3- Moderado">
      <formula>NOT(ISERROR(SEARCH("3- Moderado",F45)))</formula>
    </cfRule>
    <cfRule type="containsText" dxfId="179" priority="239" operator="containsText" text="6- Moderado">
      <formula>NOT(ISERROR(SEARCH("6- Moderado",F45)))</formula>
    </cfRule>
    <cfRule type="containsText" dxfId="178" priority="240" operator="containsText" text="4- Moderado">
      <formula>NOT(ISERROR(SEARCH("4- Moderado",F45)))</formula>
    </cfRule>
    <cfRule type="containsText" dxfId="177" priority="241" operator="containsText" text="3- Bajo">
      <formula>NOT(ISERROR(SEARCH("3- Bajo",F45)))</formula>
    </cfRule>
    <cfRule type="containsText" dxfId="176" priority="242" operator="containsText" text="4- Bajo">
      <formula>NOT(ISERROR(SEARCH("4- Bajo",F45)))</formula>
    </cfRule>
    <cfRule type="containsText" dxfId="175" priority="243" operator="containsText" text="1- Bajo">
      <formula>NOT(ISERROR(SEARCH("1- Bajo",F45)))</formula>
    </cfRule>
  </conditionalFormatting>
  <conditionalFormatting sqref="J45:J49">
    <cfRule type="containsText" dxfId="174" priority="233" operator="containsText" text="Bajo">
      <formula>NOT(ISERROR(SEARCH("Bajo",J45)))</formula>
    </cfRule>
    <cfRule type="containsText" dxfId="173" priority="234" operator="containsText" text="Moderado">
      <formula>NOT(ISERROR(SEARCH("Moderado",J45)))</formula>
    </cfRule>
    <cfRule type="containsText" dxfId="172" priority="235" operator="containsText" text="Alto">
      <formula>NOT(ISERROR(SEARCH("Alto",J45)))</formula>
    </cfRule>
    <cfRule type="containsText" dxfId="17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70" priority="208" operator="containsText" text="Moderado">
      <formula>NOT(ISERROR(SEARCH("Moderado",M45)))</formula>
    </cfRule>
    <cfRule type="containsText" dxfId="169" priority="228" operator="containsText" text="Bajo">
      <formula>NOT(ISERROR(SEARCH("Bajo",M45)))</formula>
    </cfRule>
    <cfRule type="containsText" dxfId="168" priority="229" operator="containsText" text="Moderado">
      <formula>NOT(ISERROR(SEARCH("Moderado",M45)))</formula>
    </cfRule>
    <cfRule type="containsText" dxfId="167" priority="230" operator="containsText" text="Alto">
      <formula>NOT(ISERROR(SEARCH("Alto",M45)))</formula>
    </cfRule>
    <cfRule type="containsText" dxfId="16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5" priority="222" operator="containsText" text="3- Moderado">
      <formula>NOT(ISERROR(SEARCH("3- Moderado",N45)))</formula>
    </cfRule>
    <cfRule type="containsText" dxfId="164" priority="223" operator="containsText" text="6- Moderado">
      <formula>NOT(ISERROR(SEARCH("6- Moderado",N45)))</formula>
    </cfRule>
    <cfRule type="containsText" dxfId="163" priority="224" operator="containsText" text="4- Moderado">
      <formula>NOT(ISERROR(SEARCH("4- Moderado",N45)))</formula>
    </cfRule>
    <cfRule type="containsText" dxfId="162" priority="225" operator="containsText" text="3- Bajo">
      <formula>NOT(ISERROR(SEARCH("3- Bajo",N45)))</formula>
    </cfRule>
    <cfRule type="containsText" dxfId="161" priority="226" operator="containsText" text="4- Bajo">
      <formula>NOT(ISERROR(SEARCH("4- Bajo",N45)))</formula>
    </cfRule>
    <cfRule type="containsText" dxfId="160" priority="227" operator="containsText" text="1- Bajo">
      <formula>NOT(ISERROR(SEARCH("1- Bajo",N45)))</formula>
    </cfRule>
  </conditionalFormatting>
  <conditionalFormatting sqref="H45:H49">
    <cfRule type="containsText" dxfId="159" priority="209" operator="containsText" text="Muy Alta">
      <formula>NOT(ISERROR(SEARCH("Muy Alta",H45)))</formula>
    </cfRule>
    <cfRule type="containsText" dxfId="158" priority="210" operator="containsText" text="Alta">
      <formula>NOT(ISERROR(SEARCH("Alta",H45)))</formula>
    </cfRule>
    <cfRule type="containsText" dxfId="157" priority="211" operator="containsText" text="Muy Alta">
      <formula>NOT(ISERROR(SEARCH("Muy Alta",H45)))</formula>
    </cfRule>
    <cfRule type="containsText" dxfId="156" priority="216" operator="containsText" text="Muy Baja">
      <formula>NOT(ISERROR(SEARCH("Muy Baja",H45)))</formula>
    </cfRule>
    <cfRule type="containsText" dxfId="155" priority="217" operator="containsText" text="Baja">
      <formula>NOT(ISERROR(SEARCH("Baja",H45)))</formula>
    </cfRule>
    <cfRule type="containsText" dxfId="154" priority="218" operator="containsText" text="Media">
      <formula>NOT(ISERROR(SEARCH("Media",H45)))</formula>
    </cfRule>
    <cfRule type="containsText" dxfId="153" priority="219" operator="containsText" text="Alta">
      <formula>NOT(ISERROR(SEARCH("Alta",H45)))</formula>
    </cfRule>
    <cfRule type="containsText" dxfId="152" priority="221" operator="containsText" text="Muy Alta">
      <formula>NOT(ISERROR(SEARCH("Muy Alta",H45)))</formula>
    </cfRule>
  </conditionalFormatting>
  <conditionalFormatting sqref="I45:I49">
    <cfRule type="containsText" dxfId="151" priority="212" operator="containsText" text="Catastrófico">
      <formula>NOT(ISERROR(SEARCH("Catastrófico",I45)))</formula>
    </cfRule>
    <cfRule type="containsText" dxfId="150" priority="213" operator="containsText" text="Mayor">
      <formula>NOT(ISERROR(SEARCH("Mayor",I45)))</formula>
    </cfRule>
    <cfRule type="containsText" dxfId="149" priority="214" operator="containsText" text="Menor">
      <formula>NOT(ISERROR(SEARCH("Menor",I45)))</formula>
    </cfRule>
    <cfRule type="containsText" dxfId="148" priority="215" operator="containsText" text="Leve">
      <formula>NOT(ISERROR(SEARCH("Leve",I45)))</formula>
    </cfRule>
    <cfRule type="containsText" dxfId="147" priority="220" operator="containsText" text="Moderado">
      <formula>NOT(ISERROR(SEARCH("Moderado",I45)))</formula>
    </cfRule>
  </conditionalFormatting>
  <conditionalFormatting sqref="K45:K49">
    <cfRule type="containsText" dxfId="146" priority="207" operator="containsText" text="Media">
      <formula>NOT(ISERROR(SEARCH("Media",K45)))</formula>
    </cfRule>
  </conditionalFormatting>
  <conditionalFormatting sqref="L45:L49">
    <cfRule type="containsText" dxfId="145" priority="206" operator="containsText" text="Moderado">
      <formula>NOT(ISERROR(SEARCH("Moderado",L45)))</formula>
    </cfRule>
  </conditionalFormatting>
  <conditionalFormatting sqref="J45:J49">
    <cfRule type="containsText" dxfId="144" priority="205" operator="containsText" text="Moderado">
      <formula>NOT(ISERROR(SEARCH("Moderado",J45)))</formula>
    </cfRule>
  </conditionalFormatting>
  <conditionalFormatting sqref="J45:J49">
    <cfRule type="containsText" dxfId="143" priority="203" operator="containsText" text="Bajo">
      <formula>NOT(ISERROR(SEARCH("Bajo",J45)))</formula>
    </cfRule>
    <cfRule type="containsText" dxfId="142" priority="204" operator="containsText" text="Extremo">
      <formula>NOT(ISERROR(SEARCH("Extremo",J45)))</formula>
    </cfRule>
  </conditionalFormatting>
  <conditionalFormatting sqref="K45:K49">
    <cfRule type="containsText" dxfId="141" priority="201" operator="containsText" text="Baja">
      <formula>NOT(ISERROR(SEARCH("Baja",K45)))</formula>
    </cfRule>
    <cfRule type="containsText" dxfId="140" priority="202" operator="containsText" text="Muy Baja">
      <formula>NOT(ISERROR(SEARCH("Muy Baja",K45)))</formula>
    </cfRule>
  </conditionalFormatting>
  <conditionalFormatting sqref="K45:K49">
    <cfRule type="containsText" dxfId="139" priority="199" operator="containsText" text="Muy Alta">
      <formula>NOT(ISERROR(SEARCH("Muy Alta",K45)))</formula>
    </cfRule>
    <cfRule type="containsText" dxfId="138" priority="200" operator="containsText" text="Alta">
      <formula>NOT(ISERROR(SEARCH("Alta",K45)))</formula>
    </cfRule>
  </conditionalFormatting>
  <conditionalFormatting sqref="L45:L49">
    <cfRule type="containsText" dxfId="137" priority="195" operator="containsText" text="Catastrófico">
      <formula>NOT(ISERROR(SEARCH("Catastrófico",L45)))</formula>
    </cfRule>
    <cfRule type="containsText" dxfId="136" priority="196" operator="containsText" text="Mayor">
      <formula>NOT(ISERROR(SEARCH("Mayor",L45)))</formula>
    </cfRule>
    <cfRule type="containsText" dxfId="135" priority="197" operator="containsText" text="Menor">
      <formula>NOT(ISERROR(SEARCH("Menor",L45)))</formula>
    </cfRule>
    <cfRule type="containsText" dxfId="134" priority="198" operator="containsText" text="Leve">
      <formula>NOT(ISERROR(SEARCH("Leve",L45)))</formula>
    </cfRule>
  </conditionalFormatting>
  <conditionalFormatting sqref="K50:L50">
    <cfRule type="containsText" dxfId="133" priority="189" operator="containsText" text="3- Moderado">
      <formula>NOT(ISERROR(SEARCH("3- Moderado",K50)))</formula>
    </cfRule>
    <cfRule type="containsText" dxfId="132" priority="190" operator="containsText" text="6- Moderado">
      <formula>NOT(ISERROR(SEARCH("6- Moderado",K50)))</formula>
    </cfRule>
    <cfRule type="containsText" dxfId="131" priority="191" operator="containsText" text="4- Moderado">
      <formula>NOT(ISERROR(SEARCH("4- Moderado",K50)))</formula>
    </cfRule>
    <cfRule type="containsText" dxfId="130" priority="192" operator="containsText" text="3- Bajo">
      <formula>NOT(ISERROR(SEARCH("3- Bajo",K50)))</formula>
    </cfRule>
    <cfRule type="containsText" dxfId="129" priority="193" operator="containsText" text="4- Bajo">
      <formula>NOT(ISERROR(SEARCH("4- Bajo",K50)))</formula>
    </cfRule>
    <cfRule type="containsText" dxfId="128" priority="194" operator="containsText" text="1- Bajo">
      <formula>NOT(ISERROR(SEARCH("1- Bajo",K50)))</formula>
    </cfRule>
  </conditionalFormatting>
  <conditionalFormatting sqref="H50:I50">
    <cfRule type="containsText" dxfId="127" priority="183" operator="containsText" text="3- Moderado">
      <formula>NOT(ISERROR(SEARCH("3- Moderado",H50)))</formula>
    </cfRule>
    <cfRule type="containsText" dxfId="126" priority="184" operator="containsText" text="6- Moderado">
      <formula>NOT(ISERROR(SEARCH("6- Moderado",H50)))</formula>
    </cfRule>
    <cfRule type="containsText" dxfId="125" priority="185" operator="containsText" text="4- Moderado">
      <formula>NOT(ISERROR(SEARCH("4- Moderado",H50)))</formula>
    </cfRule>
    <cfRule type="containsText" dxfId="124" priority="186" operator="containsText" text="3- Bajo">
      <formula>NOT(ISERROR(SEARCH("3- Bajo",H50)))</formula>
    </cfRule>
    <cfRule type="containsText" dxfId="123" priority="187" operator="containsText" text="4- Bajo">
      <formula>NOT(ISERROR(SEARCH("4- Bajo",H50)))</formula>
    </cfRule>
    <cfRule type="containsText" dxfId="122" priority="188" operator="containsText" text="1- Bajo">
      <formula>NOT(ISERROR(SEARCH("1- Bajo",H50)))</formula>
    </cfRule>
  </conditionalFormatting>
  <conditionalFormatting sqref="A50 C50:E50">
    <cfRule type="containsText" dxfId="121" priority="177" operator="containsText" text="3- Moderado">
      <formula>NOT(ISERROR(SEARCH("3- Moderado",A50)))</formula>
    </cfRule>
    <cfRule type="containsText" dxfId="120" priority="178" operator="containsText" text="6- Moderado">
      <formula>NOT(ISERROR(SEARCH("6- Moderado",A50)))</formula>
    </cfRule>
    <cfRule type="containsText" dxfId="119" priority="179" operator="containsText" text="4- Moderado">
      <formula>NOT(ISERROR(SEARCH("4- Moderado",A50)))</formula>
    </cfRule>
    <cfRule type="containsText" dxfId="118" priority="180" operator="containsText" text="3- Bajo">
      <formula>NOT(ISERROR(SEARCH("3- Bajo",A50)))</formula>
    </cfRule>
    <cfRule type="containsText" dxfId="117" priority="181" operator="containsText" text="4- Bajo">
      <formula>NOT(ISERROR(SEARCH("4- Bajo",A50)))</formula>
    </cfRule>
    <cfRule type="containsText" dxfId="116" priority="182" operator="containsText" text="1- Bajo">
      <formula>NOT(ISERROR(SEARCH("1- Bajo",A50)))</formula>
    </cfRule>
  </conditionalFormatting>
  <conditionalFormatting sqref="F50:G50">
    <cfRule type="containsText" dxfId="115" priority="171" operator="containsText" text="3- Moderado">
      <formula>NOT(ISERROR(SEARCH("3- Moderado",F50)))</formula>
    </cfRule>
    <cfRule type="containsText" dxfId="114" priority="172" operator="containsText" text="6- Moderado">
      <formula>NOT(ISERROR(SEARCH("6- Moderado",F50)))</formula>
    </cfRule>
    <cfRule type="containsText" dxfId="113" priority="173" operator="containsText" text="4- Moderado">
      <formula>NOT(ISERROR(SEARCH("4- Moderado",F50)))</formula>
    </cfRule>
    <cfRule type="containsText" dxfId="112" priority="174" operator="containsText" text="3- Bajo">
      <formula>NOT(ISERROR(SEARCH("3- Bajo",F50)))</formula>
    </cfRule>
    <cfRule type="containsText" dxfId="111" priority="175" operator="containsText" text="4- Bajo">
      <formula>NOT(ISERROR(SEARCH("4- Bajo",F50)))</formula>
    </cfRule>
    <cfRule type="containsText" dxfId="110" priority="176" operator="containsText" text="1- Bajo">
      <formula>NOT(ISERROR(SEARCH("1- Bajo",F50)))</formula>
    </cfRule>
  </conditionalFormatting>
  <conditionalFormatting sqref="J50:J54">
    <cfRule type="containsText" dxfId="109" priority="166" operator="containsText" text="Bajo">
      <formula>NOT(ISERROR(SEARCH("Bajo",J50)))</formula>
    </cfRule>
    <cfRule type="containsText" dxfId="108" priority="167" operator="containsText" text="Moderado">
      <formula>NOT(ISERROR(SEARCH("Moderado",J50)))</formula>
    </cfRule>
    <cfRule type="containsText" dxfId="107" priority="168" operator="containsText" text="Alto">
      <formula>NOT(ISERROR(SEARCH("Alto",J50)))</formula>
    </cfRule>
    <cfRule type="containsText" dxfId="10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5" priority="141" operator="containsText" text="Moderado">
      <formula>NOT(ISERROR(SEARCH("Moderado",M50)))</formula>
    </cfRule>
    <cfRule type="containsText" dxfId="104" priority="161" operator="containsText" text="Bajo">
      <formula>NOT(ISERROR(SEARCH("Bajo",M50)))</formula>
    </cfRule>
    <cfRule type="containsText" dxfId="103" priority="162" operator="containsText" text="Moderado">
      <formula>NOT(ISERROR(SEARCH("Moderado",M50)))</formula>
    </cfRule>
    <cfRule type="containsText" dxfId="102" priority="163" operator="containsText" text="Alto">
      <formula>NOT(ISERROR(SEARCH("Alto",M50)))</formula>
    </cfRule>
    <cfRule type="containsText" dxfId="10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00" priority="155" operator="containsText" text="3- Moderado">
      <formula>NOT(ISERROR(SEARCH("3- Moderado",N50)))</formula>
    </cfRule>
    <cfRule type="containsText" dxfId="99" priority="156" operator="containsText" text="6- Moderado">
      <formula>NOT(ISERROR(SEARCH("6- Moderado",N50)))</formula>
    </cfRule>
    <cfRule type="containsText" dxfId="98" priority="157" operator="containsText" text="4- Moderado">
      <formula>NOT(ISERROR(SEARCH("4- Moderado",N50)))</formula>
    </cfRule>
    <cfRule type="containsText" dxfId="97" priority="158" operator="containsText" text="3- Bajo">
      <formula>NOT(ISERROR(SEARCH("3- Bajo",N50)))</formula>
    </cfRule>
    <cfRule type="containsText" dxfId="96" priority="159" operator="containsText" text="4- Bajo">
      <formula>NOT(ISERROR(SEARCH("4- Bajo",N50)))</formula>
    </cfRule>
    <cfRule type="containsText" dxfId="95" priority="160" operator="containsText" text="1- Bajo">
      <formula>NOT(ISERROR(SEARCH("1- Bajo",N50)))</formula>
    </cfRule>
  </conditionalFormatting>
  <conditionalFormatting sqref="H50:H54">
    <cfRule type="containsText" dxfId="94" priority="142" operator="containsText" text="Muy Alta">
      <formula>NOT(ISERROR(SEARCH("Muy Alta",H50)))</formula>
    </cfRule>
    <cfRule type="containsText" dxfId="93" priority="143" operator="containsText" text="Alta">
      <formula>NOT(ISERROR(SEARCH("Alta",H50)))</formula>
    </cfRule>
    <cfRule type="containsText" dxfId="92" priority="144" operator="containsText" text="Muy Alta">
      <formula>NOT(ISERROR(SEARCH("Muy Alta",H50)))</formula>
    </cfRule>
    <cfRule type="containsText" dxfId="91" priority="149" operator="containsText" text="Muy Baja">
      <formula>NOT(ISERROR(SEARCH("Muy Baja",H50)))</formula>
    </cfRule>
    <cfRule type="containsText" dxfId="90" priority="150" operator="containsText" text="Baja">
      <formula>NOT(ISERROR(SEARCH("Baja",H50)))</formula>
    </cfRule>
    <cfRule type="containsText" dxfId="89" priority="151" operator="containsText" text="Media">
      <formula>NOT(ISERROR(SEARCH("Media",H50)))</formula>
    </cfRule>
    <cfRule type="containsText" dxfId="88" priority="152" operator="containsText" text="Alta">
      <formula>NOT(ISERROR(SEARCH("Alta",H50)))</formula>
    </cfRule>
    <cfRule type="containsText" dxfId="87" priority="154" operator="containsText" text="Muy Alta">
      <formula>NOT(ISERROR(SEARCH("Muy Alta",H50)))</formula>
    </cfRule>
  </conditionalFormatting>
  <conditionalFormatting sqref="I50:I54">
    <cfRule type="containsText" dxfId="86" priority="145" operator="containsText" text="Catastrófico">
      <formula>NOT(ISERROR(SEARCH("Catastrófico",I50)))</formula>
    </cfRule>
    <cfRule type="containsText" dxfId="85" priority="146" operator="containsText" text="Mayor">
      <formula>NOT(ISERROR(SEARCH("Mayor",I50)))</formula>
    </cfRule>
    <cfRule type="containsText" dxfId="84" priority="147" operator="containsText" text="Menor">
      <formula>NOT(ISERROR(SEARCH("Menor",I50)))</formula>
    </cfRule>
    <cfRule type="containsText" dxfId="83" priority="148" operator="containsText" text="Leve">
      <formula>NOT(ISERROR(SEARCH("Leve",I50)))</formula>
    </cfRule>
    <cfRule type="containsText" dxfId="82" priority="153" operator="containsText" text="Moderado">
      <formula>NOT(ISERROR(SEARCH("Moderado",I50)))</formula>
    </cfRule>
  </conditionalFormatting>
  <conditionalFormatting sqref="K50:K54">
    <cfRule type="containsText" dxfId="81" priority="140" operator="containsText" text="Media">
      <formula>NOT(ISERROR(SEARCH("Media",K50)))</formula>
    </cfRule>
  </conditionalFormatting>
  <conditionalFormatting sqref="L50:L54">
    <cfRule type="containsText" dxfId="80" priority="139" operator="containsText" text="Moderado">
      <formula>NOT(ISERROR(SEARCH("Moderado",L50)))</formula>
    </cfRule>
  </conditionalFormatting>
  <conditionalFormatting sqref="J50:J54">
    <cfRule type="containsText" dxfId="79" priority="138" operator="containsText" text="Moderado">
      <formula>NOT(ISERROR(SEARCH("Moderado",J50)))</formula>
    </cfRule>
  </conditionalFormatting>
  <conditionalFormatting sqref="J50:J54">
    <cfRule type="containsText" dxfId="78" priority="136" operator="containsText" text="Bajo">
      <formula>NOT(ISERROR(SEARCH("Bajo",J50)))</formula>
    </cfRule>
    <cfRule type="containsText" dxfId="77" priority="137" operator="containsText" text="Extremo">
      <formula>NOT(ISERROR(SEARCH("Extremo",J50)))</formula>
    </cfRule>
  </conditionalFormatting>
  <conditionalFormatting sqref="K50:K54">
    <cfRule type="containsText" dxfId="76" priority="134" operator="containsText" text="Baja">
      <formula>NOT(ISERROR(SEARCH("Baja",K50)))</formula>
    </cfRule>
    <cfRule type="containsText" dxfId="75" priority="135" operator="containsText" text="Muy Baja">
      <formula>NOT(ISERROR(SEARCH("Muy Baja",K50)))</formula>
    </cfRule>
  </conditionalFormatting>
  <conditionalFormatting sqref="K50:K54">
    <cfRule type="containsText" dxfId="74" priority="132" operator="containsText" text="Muy Alta">
      <formula>NOT(ISERROR(SEARCH("Muy Alta",K50)))</formula>
    </cfRule>
    <cfRule type="containsText" dxfId="73" priority="133" operator="containsText" text="Alta">
      <formula>NOT(ISERROR(SEARCH("Alta",K50)))</formula>
    </cfRule>
  </conditionalFormatting>
  <conditionalFormatting sqref="L50:L54">
    <cfRule type="containsText" dxfId="72" priority="128" operator="containsText" text="Catastrófico">
      <formula>NOT(ISERROR(SEARCH("Catastrófico",L50)))</formula>
    </cfRule>
    <cfRule type="containsText" dxfId="71" priority="129" operator="containsText" text="Mayor">
      <formula>NOT(ISERROR(SEARCH("Mayor",L50)))</formula>
    </cfRule>
    <cfRule type="containsText" dxfId="70" priority="130" operator="containsText" text="Menor">
      <formula>NOT(ISERROR(SEARCH("Menor",L50)))</formula>
    </cfRule>
    <cfRule type="containsText" dxfId="69" priority="131" operator="containsText" text="Leve">
      <formula>NOT(ISERROR(SEARCH("Leve",L50)))</formula>
    </cfRule>
  </conditionalFormatting>
  <conditionalFormatting sqref="K55:L55">
    <cfRule type="containsText" dxfId="68" priority="122" operator="containsText" text="3- Moderado">
      <formula>NOT(ISERROR(SEARCH("3- Moderado",K55)))</formula>
    </cfRule>
    <cfRule type="containsText" dxfId="67" priority="123" operator="containsText" text="6- Moderado">
      <formula>NOT(ISERROR(SEARCH("6- Moderado",K55)))</formula>
    </cfRule>
    <cfRule type="containsText" dxfId="66" priority="124" operator="containsText" text="4- Moderado">
      <formula>NOT(ISERROR(SEARCH("4- Moderado",K55)))</formula>
    </cfRule>
    <cfRule type="containsText" dxfId="65" priority="125" operator="containsText" text="3- Bajo">
      <formula>NOT(ISERROR(SEARCH("3- Bajo",K55)))</formula>
    </cfRule>
    <cfRule type="containsText" dxfId="64" priority="126" operator="containsText" text="4- Bajo">
      <formula>NOT(ISERROR(SEARCH("4- Bajo",K55)))</formula>
    </cfRule>
    <cfRule type="containsText" dxfId="63" priority="127" operator="containsText" text="1- Bajo">
      <formula>NOT(ISERROR(SEARCH("1- Bajo",K55)))</formula>
    </cfRule>
  </conditionalFormatting>
  <conditionalFormatting sqref="H55:I55">
    <cfRule type="containsText" dxfId="62" priority="116" operator="containsText" text="3- Moderado">
      <formula>NOT(ISERROR(SEARCH("3- Moderado",H55)))</formula>
    </cfRule>
    <cfRule type="containsText" dxfId="61" priority="117" operator="containsText" text="6- Moderado">
      <formula>NOT(ISERROR(SEARCH("6- Moderado",H55)))</formula>
    </cfRule>
    <cfRule type="containsText" dxfId="60" priority="118" operator="containsText" text="4- Moderado">
      <formula>NOT(ISERROR(SEARCH("4- Moderado",H55)))</formula>
    </cfRule>
    <cfRule type="containsText" dxfId="59" priority="119" operator="containsText" text="3- Bajo">
      <formula>NOT(ISERROR(SEARCH("3- Bajo",H55)))</formula>
    </cfRule>
    <cfRule type="containsText" dxfId="58" priority="120" operator="containsText" text="4- Bajo">
      <formula>NOT(ISERROR(SEARCH("4- Bajo",H55)))</formula>
    </cfRule>
    <cfRule type="containsText" dxfId="57" priority="121" operator="containsText" text="1- Bajo">
      <formula>NOT(ISERROR(SEARCH("1- Bajo",H55)))</formula>
    </cfRule>
  </conditionalFormatting>
  <conditionalFormatting sqref="A55 C55:E55">
    <cfRule type="containsText" dxfId="56" priority="110" operator="containsText" text="3- Moderado">
      <formula>NOT(ISERROR(SEARCH("3- Moderado",A55)))</formula>
    </cfRule>
    <cfRule type="containsText" dxfId="55" priority="111" operator="containsText" text="6- Moderado">
      <formula>NOT(ISERROR(SEARCH("6- Moderado",A55)))</formula>
    </cfRule>
    <cfRule type="containsText" dxfId="54" priority="112" operator="containsText" text="4- Moderado">
      <formula>NOT(ISERROR(SEARCH("4- Moderado",A55)))</formula>
    </cfRule>
    <cfRule type="containsText" dxfId="53" priority="113" operator="containsText" text="3- Bajo">
      <formula>NOT(ISERROR(SEARCH("3- Bajo",A55)))</formula>
    </cfRule>
    <cfRule type="containsText" dxfId="52" priority="114" operator="containsText" text="4- Bajo">
      <formula>NOT(ISERROR(SEARCH("4- Bajo",A55)))</formula>
    </cfRule>
    <cfRule type="containsText" dxfId="51" priority="115" operator="containsText" text="1- Bajo">
      <formula>NOT(ISERROR(SEARCH("1- Bajo",A55)))</formula>
    </cfRule>
  </conditionalFormatting>
  <conditionalFormatting sqref="F55:G55">
    <cfRule type="containsText" dxfId="50" priority="104" operator="containsText" text="3- Moderado">
      <formula>NOT(ISERROR(SEARCH("3- Moderado",F55)))</formula>
    </cfRule>
    <cfRule type="containsText" dxfId="49" priority="105" operator="containsText" text="6- Moderado">
      <formula>NOT(ISERROR(SEARCH("6- Moderado",F55)))</formula>
    </cfRule>
    <cfRule type="containsText" dxfId="48" priority="106" operator="containsText" text="4- Moderado">
      <formula>NOT(ISERROR(SEARCH("4- Moderado",F55)))</formula>
    </cfRule>
    <cfRule type="containsText" dxfId="47" priority="107" operator="containsText" text="3- Bajo">
      <formula>NOT(ISERROR(SEARCH("3- Bajo",F55)))</formula>
    </cfRule>
    <cfRule type="containsText" dxfId="46" priority="108" operator="containsText" text="4- Bajo">
      <formula>NOT(ISERROR(SEARCH("4- Bajo",F55)))</formula>
    </cfRule>
    <cfRule type="containsText" dxfId="45" priority="109" operator="containsText" text="1- Bajo">
      <formula>NOT(ISERROR(SEARCH("1- Bajo",F55)))</formula>
    </cfRule>
  </conditionalFormatting>
  <conditionalFormatting sqref="J55:J59">
    <cfRule type="containsText" dxfId="44" priority="99" operator="containsText" text="Bajo">
      <formula>NOT(ISERROR(SEARCH("Bajo",J55)))</formula>
    </cfRule>
    <cfRule type="containsText" dxfId="43" priority="100" operator="containsText" text="Moderado">
      <formula>NOT(ISERROR(SEARCH("Moderado",J55)))</formula>
    </cfRule>
    <cfRule type="containsText" dxfId="42" priority="101" operator="containsText" text="Alto">
      <formula>NOT(ISERROR(SEARCH("Alto",J55)))</formula>
    </cfRule>
    <cfRule type="containsText" dxfId="4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40" priority="74" operator="containsText" text="Moderado">
      <formula>NOT(ISERROR(SEARCH("Moderado",M55)))</formula>
    </cfRule>
    <cfRule type="containsText" dxfId="39" priority="94" operator="containsText" text="Bajo">
      <formula>NOT(ISERROR(SEARCH("Bajo",M55)))</formula>
    </cfRule>
    <cfRule type="containsText" dxfId="38" priority="95" operator="containsText" text="Moderado">
      <formula>NOT(ISERROR(SEARCH("Moderado",M55)))</formula>
    </cfRule>
    <cfRule type="containsText" dxfId="37" priority="96" operator="containsText" text="Alto">
      <formula>NOT(ISERROR(SEARCH("Alto",M55)))</formula>
    </cfRule>
    <cfRule type="containsText" dxfId="3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5" priority="88" operator="containsText" text="3- Moderado">
      <formula>NOT(ISERROR(SEARCH("3- Moderado",N55)))</formula>
    </cfRule>
    <cfRule type="containsText" dxfId="34" priority="89" operator="containsText" text="6- Moderado">
      <formula>NOT(ISERROR(SEARCH("6- Moderado",N55)))</formula>
    </cfRule>
    <cfRule type="containsText" dxfId="33" priority="90" operator="containsText" text="4- Moderado">
      <formula>NOT(ISERROR(SEARCH("4- Moderado",N55)))</formula>
    </cfRule>
    <cfRule type="containsText" dxfId="32" priority="91" operator="containsText" text="3- Bajo">
      <formula>NOT(ISERROR(SEARCH("3- Bajo",N55)))</formula>
    </cfRule>
    <cfRule type="containsText" dxfId="31" priority="92" operator="containsText" text="4- Bajo">
      <formula>NOT(ISERROR(SEARCH("4- Bajo",N55)))</formula>
    </cfRule>
    <cfRule type="containsText" dxfId="30" priority="93" operator="containsText" text="1- Bajo">
      <formula>NOT(ISERROR(SEARCH("1- Bajo",N55)))</formula>
    </cfRule>
  </conditionalFormatting>
  <conditionalFormatting sqref="H55:H59">
    <cfRule type="containsText" dxfId="29" priority="75" operator="containsText" text="Muy Alta">
      <formula>NOT(ISERROR(SEARCH("Muy Alta",H55)))</formula>
    </cfRule>
    <cfRule type="containsText" dxfId="28" priority="76" operator="containsText" text="Alta">
      <formula>NOT(ISERROR(SEARCH("Alta",H55)))</formula>
    </cfRule>
    <cfRule type="containsText" dxfId="27" priority="77" operator="containsText" text="Muy Alta">
      <formula>NOT(ISERROR(SEARCH("Muy Alta",H55)))</formula>
    </cfRule>
    <cfRule type="containsText" dxfId="26" priority="82" operator="containsText" text="Muy Baja">
      <formula>NOT(ISERROR(SEARCH("Muy Baja",H55)))</formula>
    </cfRule>
    <cfRule type="containsText" dxfId="25" priority="83" operator="containsText" text="Baja">
      <formula>NOT(ISERROR(SEARCH("Baja",H55)))</formula>
    </cfRule>
    <cfRule type="containsText" dxfId="24" priority="84" operator="containsText" text="Media">
      <formula>NOT(ISERROR(SEARCH("Media",H55)))</formula>
    </cfRule>
    <cfRule type="containsText" dxfId="23" priority="85" operator="containsText" text="Alta">
      <formula>NOT(ISERROR(SEARCH("Alta",H55)))</formula>
    </cfRule>
    <cfRule type="containsText" dxfId="22" priority="87" operator="containsText" text="Muy Alta">
      <formula>NOT(ISERROR(SEARCH("Muy Alta",H55)))</formula>
    </cfRule>
  </conditionalFormatting>
  <conditionalFormatting sqref="I55:I59">
    <cfRule type="containsText" dxfId="21" priority="78" operator="containsText" text="Catastrófico">
      <formula>NOT(ISERROR(SEARCH("Catastrófico",I55)))</formula>
    </cfRule>
    <cfRule type="containsText" dxfId="20" priority="79" operator="containsText" text="Mayor">
      <formula>NOT(ISERROR(SEARCH("Mayor",I55)))</formula>
    </cfRule>
    <cfRule type="containsText" dxfId="19" priority="80" operator="containsText" text="Menor">
      <formula>NOT(ISERROR(SEARCH("Menor",I55)))</formula>
    </cfRule>
    <cfRule type="containsText" dxfId="18" priority="81" operator="containsText" text="Leve">
      <formula>NOT(ISERROR(SEARCH("Leve",I55)))</formula>
    </cfRule>
    <cfRule type="containsText" dxfId="17" priority="86" operator="containsText" text="Moderado">
      <formula>NOT(ISERROR(SEARCH("Moderado",I55)))</formula>
    </cfRule>
  </conditionalFormatting>
  <conditionalFormatting sqref="K55:K59">
    <cfRule type="containsText" dxfId="16" priority="73" operator="containsText" text="Media">
      <formula>NOT(ISERROR(SEARCH("Media",K55)))</formula>
    </cfRule>
  </conditionalFormatting>
  <conditionalFormatting sqref="L55:L59">
    <cfRule type="containsText" dxfId="15" priority="72" operator="containsText" text="Moderado">
      <formula>NOT(ISERROR(SEARCH("Moderado",L55)))</formula>
    </cfRule>
  </conditionalFormatting>
  <conditionalFormatting sqref="J55:J59">
    <cfRule type="containsText" dxfId="14" priority="71" operator="containsText" text="Moderado">
      <formula>NOT(ISERROR(SEARCH("Moderado",J55)))</formula>
    </cfRule>
  </conditionalFormatting>
  <conditionalFormatting sqref="J55:J59">
    <cfRule type="containsText" dxfId="13" priority="69" operator="containsText" text="Bajo">
      <formula>NOT(ISERROR(SEARCH("Bajo",J55)))</formula>
    </cfRule>
    <cfRule type="containsText" dxfId="12" priority="70" operator="containsText" text="Extremo">
      <formula>NOT(ISERROR(SEARCH("Extremo",J55)))</formula>
    </cfRule>
  </conditionalFormatting>
  <conditionalFormatting sqref="K55:K59">
    <cfRule type="containsText" dxfId="11" priority="67" operator="containsText" text="Baja">
      <formula>NOT(ISERROR(SEARCH("Baja",K55)))</formula>
    </cfRule>
    <cfRule type="containsText" dxfId="10" priority="68" operator="containsText" text="Muy Baja">
      <formula>NOT(ISERROR(SEARCH("Muy Baja",K55)))</formula>
    </cfRule>
  </conditionalFormatting>
  <conditionalFormatting sqref="K55:K59">
    <cfRule type="containsText" dxfId="9" priority="65" operator="containsText" text="Muy Alta">
      <formula>NOT(ISERROR(SEARCH("Muy Alta",K55)))</formula>
    </cfRule>
    <cfRule type="containsText" dxfId="8" priority="66" operator="containsText" text="Alta">
      <formula>NOT(ISERROR(SEARCH("Alta",K55)))</formula>
    </cfRule>
  </conditionalFormatting>
  <conditionalFormatting sqref="L55:L59">
    <cfRule type="containsText" dxfId="7" priority="61" operator="containsText" text="Catastrófico">
      <formula>NOT(ISERROR(SEARCH("Catastrófico",L55)))</formula>
    </cfRule>
    <cfRule type="containsText" dxfId="6" priority="62" operator="containsText" text="Mayor">
      <formula>NOT(ISERROR(SEARCH("Mayor",L55)))</formula>
    </cfRule>
    <cfRule type="containsText" dxfId="5" priority="63" operator="containsText" text="Menor">
      <formula>NOT(ISERROR(SEARCH("Menor",L55)))</formula>
    </cfRule>
    <cfRule type="containsText" dxfId="4"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3" workbookViewId="0">
      <selection activeCell="AC48" sqref="E48:AC57"/>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82" t="s">
        <v>664</v>
      </c>
      <c r="C4" s="482"/>
      <c r="D4" s="482"/>
      <c r="E4" s="482"/>
      <c r="F4" s="482"/>
      <c r="G4" s="482"/>
      <c r="H4" s="482"/>
      <c r="I4" s="482"/>
      <c r="J4" s="483" t="s">
        <v>27</v>
      </c>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3"/>
      <c r="AJ4" s="483"/>
      <c r="AK4" s="483"/>
      <c r="AL4" s="483"/>
      <c r="AT4" s="484" t="s">
        <v>61</v>
      </c>
      <c r="AU4" s="484"/>
    </row>
    <row r="5" spans="2:47">
      <c r="B5" s="482"/>
      <c r="C5" s="482"/>
      <c r="D5" s="482"/>
      <c r="E5" s="482"/>
      <c r="F5" s="482"/>
      <c r="G5" s="482"/>
      <c r="H5" s="482"/>
      <c r="I5" s="482"/>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T5" s="484"/>
      <c r="AU5" s="484"/>
    </row>
    <row r="6" spans="2:47">
      <c r="B6" s="482"/>
      <c r="C6" s="482"/>
      <c r="D6" s="482"/>
      <c r="E6" s="482"/>
      <c r="F6" s="482"/>
      <c r="G6" s="482"/>
      <c r="H6" s="482"/>
      <c r="I6" s="482"/>
      <c r="J6" s="483"/>
      <c r="K6" s="483"/>
      <c r="L6" s="483"/>
      <c r="M6" s="483"/>
      <c r="N6" s="483"/>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T6" s="484"/>
      <c r="AU6" s="484"/>
    </row>
    <row r="7" spans="2:47" ht="15" thickBot="1"/>
    <row r="8" spans="2:47" ht="15.6">
      <c r="B8" s="485" t="s">
        <v>665</v>
      </c>
      <c r="C8" s="485"/>
      <c r="D8" s="486"/>
      <c r="E8" s="487" t="s">
        <v>666</v>
      </c>
      <c r="F8" s="488"/>
      <c r="G8" s="488"/>
      <c r="H8" s="488"/>
      <c r="I8" s="489"/>
      <c r="J8" s="49" t="s">
        <v>667</v>
      </c>
      <c r="K8" s="50" t="s">
        <v>667</v>
      </c>
      <c r="L8" s="50" t="s">
        <v>667</v>
      </c>
      <c r="M8" s="50" t="s">
        <v>667</v>
      </c>
      <c r="N8" s="50" t="s">
        <v>667</v>
      </c>
      <c r="O8" s="51" t="s">
        <v>667</v>
      </c>
      <c r="P8" s="49" t="s">
        <v>667</v>
      </c>
      <c r="Q8" s="50" t="s">
        <v>667</v>
      </c>
      <c r="R8" s="50" t="s">
        <v>667</v>
      </c>
      <c r="S8" s="50" t="s">
        <v>667</v>
      </c>
      <c r="T8" s="50" t="s">
        <v>667</v>
      </c>
      <c r="U8" s="51" t="s">
        <v>667</v>
      </c>
      <c r="V8" s="49" t="s">
        <v>667</v>
      </c>
      <c r="W8" s="50" t="s">
        <v>667</v>
      </c>
      <c r="X8" s="50" t="s">
        <v>667</v>
      </c>
      <c r="Y8" s="50" t="s">
        <v>667</v>
      </c>
      <c r="Z8" s="50" t="s">
        <v>667</v>
      </c>
      <c r="AA8" s="51" t="s">
        <v>667</v>
      </c>
      <c r="AB8" s="49" t="s">
        <v>667</v>
      </c>
      <c r="AC8" s="50" t="s">
        <v>667</v>
      </c>
      <c r="AD8" s="50" t="s">
        <v>667</v>
      </c>
      <c r="AE8" s="50" t="s">
        <v>667</v>
      </c>
      <c r="AF8" s="50" t="s">
        <v>667</v>
      </c>
      <c r="AG8" s="51" t="s">
        <v>667</v>
      </c>
      <c r="AH8" s="52" t="s">
        <v>667</v>
      </c>
      <c r="AI8" s="53" t="s">
        <v>667</v>
      </c>
      <c r="AJ8" s="53" t="s">
        <v>667</v>
      </c>
      <c r="AK8" s="53" t="s">
        <v>667</v>
      </c>
      <c r="AL8" s="53" t="s">
        <v>667</v>
      </c>
      <c r="AN8" s="496" t="s">
        <v>499</v>
      </c>
      <c r="AO8" s="497"/>
      <c r="AP8" s="497"/>
      <c r="AQ8" s="497"/>
      <c r="AR8" s="497"/>
      <c r="AS8" s="498"/>
      <c r="AT8" s="505" t="s">
        <v>668</v>
      </c>
      <c r="AU8" s="505"/>
    </row>
    <row r="9" spans="2:47" ht="15.6">
      <c r="B9" s="485"/>
      <c r="C9" s="485"/>
      <c r="D9" s="486"/>
      <c r="E9" s="490"/>
      <c r="F9" s="491"/>
      <c r="G9" s="491"/>
      <c r="H9" s="491"/>
      <c r="I9" s="492"/>
      <c r="J9" s="54" t="s">
        <v>667</v>
      </c>
      <c r="K9" s="55" t="s">
        <v>667</v>
      </c>
      <c r="L9" s="55" t="s">
        <v>667</v>
      </c>
      <c r="M9" s="55" t="s">
        <v>667</v>
      </c>
      <c r="N9" s="55" t="s">
        <v>667</v>
      </c>
      <c r="O9" s="56" t="s">
        <v>667</v>
      </c>
      <c r="P9" s="54" t="s">
        <v>667</v>
      </c>
      <c r="Q9" s="55" t="s">
        <v>667</v>
      </c>
      <c r="R9" s="55" t="s">
        <v>667</v>
      </c>
      <c r="S9" s="55" t="s">
        <v>667</v>
      </c>
      <c r="T9" s="55" t="s">
        <v>667</v>
      </c>
      <c r="U9" s="56" t="s">
        <v>667</v>
      </c>
      <c r="V9" s="54" t="s">
        <v>667</v>
      </c>
      <c r="W9" s="55" t="s">
        <v>667</v>
      </c>
      <c r="X9" s="55" t="s">
        <v>667</v>
      </c>
      <c r="Y9" s="55" t="s">
        <v>667</v>
      </c>
      <c r="Z9" s="55" t="s">
        <v>667</v>
      </c>
      <c r="AA9" s="56" t="s">
        <v>667</v>
      </c>
      <c r="AB9" s="54" t="s">
        <v>667</v>
      </c>
      <c r="AC9" s="55" t="s">
        <v>667</v>
      </c>
      <c r="AD9" s="55" t="s">
        <v>667</v>
      </c>
      <c r="AE9" s="55" t="s">
        <v>667</v>
      </c>
      <c r="AF9" s="55" t="s">
        <v>667</v>
      </c>
      <c r="AG9" s="56" t="s">
        <v>667</v>
      </c>
      <c r="AH9" s="57" t="s">
        <v>667</v>
      </c>
      <c r="AI9" s="58" t="s">
        <v>667</v>
      </c>
      <c r="AJ9" s="58" t="s">
        <v>667</v>
      </c>
      <c r="AK9" s="58" t="s">
        <v>667</v>
      </c>
      <c r="AL9" s="58" t="s">
        <v>667</v>
      </c>
      <c r="AN9" s="499"/>
      <c r="AO9" s="500"/>
      <c r="AP9" s="500"/>
      <c r="AQ9" s="500"/>
      <c r="AR9" s="500"/>
      <c r="AS9" s="501"/>
      <c r="AT9" s="505"/>
      <c r="AU9" s="505"/>
    </row>
    <row r="10" spans="2:47" ht="15.6">
      <c r="B10" s="485"/>
      <c r="C10" s="485"/>
      <c r="D10" s="486"/>
      <c r="E10" s="490"/>
      <c r="F10" s="491"/>
      <c r="G10" s="491"/>
      <c r="H10" s="491"/>
      <c r="I10" s="492"/>
      <c r="J10" s="54" t="s">
        <v>667</v>
      </c>
      <c r="K10" s="55" t="s">
        <v>667</v>
      </c>
      <c r="L10" s="55" t="s">
        <v>667</v>
      </c>
      <c r="M10" s="55" t="s">
        <v>667</v>
      </c>
      <c r="N10" s="55" t="s">
        <v>667</v>
      </c>
      <c r="O10" s="56" t="s">
        <v>667</v>
      </c>
      <c r="P10" s="54" t="s">
        <v>667</v>
      </c>
      <c r="Q10" s="55" t="s">
        <v>667</v>
      </c>
      <c r="R10" s="55" t="s">
        <v>667</v>
      </c>
      <c r="S10" s="55" t="s">
        <v>667</v>
      </c>
      <c r="T10" s="55" t="s">
        <v>667</v>
      </c>
      <c r="U10" s="56" t="s">
        <v>667</v>
      </c>
      <c r="V10" s="54" t="s">
        <v>667</v>
      </c>
      <c r="W10" s="55" t="s">
        <v>667</v>
      </c>
      <c r="X10" s="55" t="s">
        <v>667</v>
      </c>
      <c r="Y10" s="55" t="s">
        <v>667</v>
      </c>
      <c r="Z10" s="55" t="s">
        <v>667</v>
      </c>
      <c r="AA10" s="56" t="s">
        <v>667</v>
      </c>
      <c r="AB10" s="54" t="s">
        <v>667</v>
      </c>
      <c r="AC10" s="55" t="s">
        <v>667</v>
      </c>
      <c r="AD10" s="55" t="s">
        <v>667</v>
      </c>
      <c r="AE10" s="55" t="s">
        <v>667</v>
      </c>
      <c r="AF10" s="55" t="s">
        <v>667</v>
      </c>
      <c r="AG10" s="56" t="s">
        <v>667</v>
      </c>
      <c r="AH10" s="57" t="s">
        <v>667</v>
      </c>
      <c r="AI10" s="58" t="s">
        <v>667</v>
      </c>
      <c r="AJ10" s="58" t="s">
        <v>667</v>
      </c>
      <c r="AK10" s="58" t="s">
        <v>667</v>
      </c>
      <c r="AL10" s="58" t="s">
        <v>667</v>
      </c>
      <c r="AN10" s="499"/>
      <c r="AO10" s="500"/>
      <c r="AP10" s="500"/>
      <c r="AQ10" s="500"/>
      <c r="AR10" s="500"/>
      <c r="AS10" s="501"/>
      <c r="AT10" s="505"/>
      <c r="AU10" s="505"/>
    </row>
    <row r="11" spans="2:47" ht="15.6">
      <c r="B11" s="485"/>
      <c r="C11" s="485"/>
      <c r="D11" s="486"/>
      <c r="E11" s="490"/>
      <c r="F11" s="491"/>
      <c r="G11" s="491"/>
      <c r="H11" s="491"/>
      <c r="I11" s="492"/>
      <c r="J11" s="54" t="s">
        <v>667</v>
      </c>
      <c r="K11" s="55" t="s">
        <v>667</v>
      </c>
      <c r="L11" s="55" t="s">
        <v>667</v>
      </c>
      <c r="M11" s="55" t="s">
        <v>667</v>
      </c>
      <c r="N11" s="55" t="s">
        <v>667</v>
      </c>
      <c r="O11" s="56" t="s">
        <v>667</v>
      </c>
      <c r="P11" s="54" t="s">
        <v>667</v>
      </c>
      <c r="Q11" s="55" t="s">
        <v>667</v>
      </c>
      <c r="R11" s="55" t="s">
        <v>667</v>
      </c>
      <c r="S11" s="55" t="s">
        <v>667</v>
      </c>
      <c r="T11" s="55" t="s">
        <v>667</v>
      </c>
      <c r="U11" s="56" t="s">
        <v>667</v>
      </c>
      <c r="V11" s="54" t="s">
        <v>667</v>
      </c>
      <c r="W11" s="55" t="s">
        <v>667</v>
      </c>
      <c r="X11" s="55" t="s">
        <v>667</v>
      </c>
      <c r="Y11" s="55" t="s">
        <v>667</v>
      </c>
      <c r="Z11" s="55" t="s">
        <v>667</v>
      </c>
      <c r="AA11" s="56" t="s">
        <v>667</v>
      </c>
      <c r="AB11" s="54" t="s">
        <v>667</v>
      </c>
      <c r="AC11" s="55" t="s">
        <v>667</v>
      </c>
      <c r="AD11" s="55" t="s">
        <v>667</v>
      </c>
      <c r="AE11" s="55" t="s">
        <v>667</v>
      </c>
      <c r="AF11" s="55" t="s">
        <v>667</v>
      </c>
      <c r="AG11" s="56" t="s">
        <v>667</v>
      </c>
      <c r="AH11" s="57" t="s">
        <v>667</v>
      </c>
      <c r="AI11" s="58" t="s">
        <v>667</v>
      </c>
      <c r="AJ11" s="58" t="s">
        <v>667</v>
      </c>
      <c r="AK11" s="58" t="s">
        <v>667</v>
      </c>
      <c r="AL11" s="58" t="s">
        <v>667</v>
      </c>
      <c r="AN11" s="499"/>
      <c r="AO11" s="500"/>
      <c r="AP11" s="500"/>
      <c r="AQ11" s="500"/>
      <c r="AR11" s="500"/>
      <c r="AS11" s="501"/>
      <c r="AT11" s="505"/>
      <c r="AU11" s="505"/>
    </row>
    <row r="12" spans="2:47" ht="15.6">
      <c r="B12" s="485"/>
      <c r="C12" s="485"/>
      <c r="D12" s="486"/>
      <c r="E12" s="490"/>
      <c r="F12" s="491"/>
      <c r="G12" s="491"/>
      <c r="H12" s="491"/>
      <c r="I12" s="492"/>
      <c r="J12" s="54" t="s">
        <v>667</v>
      </c>
      <c r="K12" s="55" t="s">
        <v>667</v>
      </c>
      <c r="L12" s="55" t="s">
        <v>667</v>
      </c>
      <c r="M12" s="55" t="s">
        <v>667</v>
      </c>
      <c r="N12" s="55" t="s">
        <v>667</v>
      </c>
      <c r="O12" s="56" t="s">
        <v>667</v>
      </c>
      <c r="P12" s="54" t="s">
        <v>667</v>
      </c>
      <c r="Q12" s="55" t="s">
        <v>667</v>
      </c>
      <c r="R12" s="55" t="s">
        <v>667</v>
      </c>
      <c r="S12" s="55" t="s">
        <v>667</v>
      </c>
      <c r="T12" s="55" t="s">
        <v>667</v>
      </c>
      <c r="U12" s="56" t="s">
        <v>667</v>
      </c>
      <c r="V12" s="54" t="s">
        <v>667</v>
      </c>
      <c r="W12" s="55" t="s">
        <v>667</v>
      </c>
      <c r="X12" s="55" t="s">
        <v>667</v>
      </c>
      <c r="Y12" s="55" t="s">
        <v>667</v>
      </c>
      <c r="Z12" s="55" t="s">
        <v>667</v>
      </c>
      <c r="AA12" s="56" t="s">
        <v>667</v>
      </c>
      <c r="AB12" s="54" t="s">
        <v>667</v>
      </c>
      <c r="AC12" s="55" t="s">
        <v>667</v>
      </c>
      <c r="AD12" s="55" t="s">
        <v>667</v>
      </c>
      <c r="AE12" s="55" t="s">
        <v>667</v>
      </c>
      <c r="AF12" s="55" t="s">
        <v>667</v>
      </c>
      <c r="AG12" s="56" t="s">
        <v>667</v>
      </c>
      <c r="AH12" s="57" t="s">
        <v>667</v>
      </c>
      <c r="AI12" s="58" t="s">
        <v>667</v>
      </c>
      <c r="AJ12" s="58" t="s">
        <v>667</v>
      </c>
      <c r="AK12" s="58" t="s">
        <v>667</v>
      </c>
      <c r="AL12" s="58" t="s">
        <v>667</v>
      </c>
      <c r="AN12" s="499"/>
      <c r="AO12" s="500"/>
      <c r="AP12" s="500"/>
      <c r="AQ12" s="500"/>
      <c r="AR12" s="500"/>
      <c r="AS12" s="501"/>
      <c r="AT12" s="505"/>
      <c r="AU12" s="505"/>
    </row>
    <row r="13" spans="2:47" ht="15.6">
      <c r="B13" s="485"/>
      <c r="C13" s="485"/>
      <c r="D13" s="486"/>
      <c r="E13" s="490"/>
      <c r="F13" s="491"/>
      <c r="G13" s="491"/>
      <c r="H13" s="491"/>
      <c r="I13" s="492"/>
      <c r="J13" s="54" t="s">
        <v>667</v>
      </c>
      <c r="K13" s="55" t="s">
        <v>667</v>
      </c>
      <c r="L13" s="55" t="s">
        <v>667</v>
      </c>
      <c r="M13" s="55" t="s">
        <v>667</v>
      </c>
      <c r="N13" s="55" t="s">
        <v>667</v>
      </c>
      <c r="O13" s="56" t="s">
        <v>667</v>
      </c>
      <c r="P13" s="54" t="s">
        <v>667</v>
      </c>
      <c r="Q13" s="55" t="s">
        <v>667</v>
      </c>
      <c r="R13" s="55" t="s">
        <v>667</v>
      </c>
      <c r="S13" s="55" t="s">
        <v>667</v>
      </c>
      <c r="T13" s="55" t="s">
        <v>667</v>
      </c>
      <c r="U13" s="56" t="s">
        <v>667</v>
      </c>
      <c r="V13" s="54" t="s">
        <v>667</v>
      </c>
      <c r="W13" s="55" t="s">
        <v>667</v>
      </c>
      <c r="X13" s="55" t="s">
        <v>667</v>
      </c>
      <c r="Y13" s="55" t="s">
        <v>667</v>
      </c>
      <c r="Z13" s="55" t="s">
        <v>667</v>
      </c>
      <c r="AA13" s="56" t="s">
        <v>667</v>
      </c>
      <c r="AB13" s="54" t="s">
        <v>667</v>
      </c>
      <c r="AC13" s="55" t="s">
        <v>667</v>
      </c>
      <c r="AD13" s="55" t="s">
        <v>667</v>
      </c>
      <c r="AE13" s="55" t="s">
        <v>667</v>
      </c>
      <c r="AF13" s="55" t="s">
        <v>667</v>
      </c>
      <c r="AG13" s="56" t="s">
        <v>667</v>
      </c>
      <c r="AH13" s="57" t="s">
        <v>667</v>
      </c>
      <c r="AI13" s="58" t="s">
        <v>667</v>
      </c>
      <c r="AJ13" s="58" t="s">
        <v>667</v>
      </c>
      <c r="AK13" s="58" t="s">
        <v>667</v>
      </c>
      <c r="AL13" s="58" t="s">
        <v>667</v>
      </c>
      <c r="AN13" s="499"/>
      <c r="AO13" s="500"/>
      <c r="AP13" s="500"/>
      <c r="AQ13" s="500"/>
      <c r="AR13" s="500"/>
      <c r="AS13" s="501"/>
      <c r="AT13" s="505"/>
      <c r="AU13" s="505"/>
    </row>
    <row r="14" spans="2:47" ht="5.25" customHeight="1" thickBot="1">
      <c r="B14" s="485"/>
      <c r="C14" s="485"/>
      <c r="D14" s="486"/>
      <c r="E14" s="490"/>
      <c r="F14" s="491"/>
      <c r="G14" s="491"/>
      <c r="H14" s="491"/>
      <c r="I14" s="492"/>
      <c r="J14" s="54" t="s">
        <v>667</v>
      </c>
      <c r="K14" s="55" t="s">
        <v>667</v>
      </c>
      <c r="L14" s="55" t="s">
        <v>667</v>
      </c>
      <c r="M14" s="55" t="s">
        <v>667</v>
      </c>
      <c r="N14" s="55" t="s">
        <v>667</v>
      </c>
      <c r="O14" s="56" t="s">
        <v>667</v>
      </c>
      <c r="P14" s="54" t="s">
        <v>667</v>
      </c>
      <c r="Q14" s="55" t="s">
        <v>667</v>
      </c>
      <c r="R14" s="55" t="s">
        <v>667</v>
      </c>
      <c r="S14" s="55" t="s">
        <v>667</v>
      </c>
      <c r="T14" s="55" t="s">
        <v>667</v>
      </c>
      <c r="U14" s="56" t="s">
        <v>667</v>
      </c>
      <c r="V14" s="54" t="s">
        <v>667</v>
      </c>
      <c r="W14" s="55" t="s">
        <v>667</v>
      </c>
      <c r="X14" s="55" t="s">
        <v>667</v>
      </c>
      <c r="Y14" s="55" t="s">
        <v>667</v>
      </c>
      <c r="Z14" s="55" t="s">
        <v>667</v>
      </c>
      <c r="AA14" s="56" t="s">
        <v>667</v>
      </c>
      <c r="AB14" s="54" t="s">
        <v>667</v>
      </c>
      <c r="AC14" s="55" t="s">
        <v>667</v>
      </c>
      <c r="AD14" s="55" t="s">
        <v>667</v>
      </c>
      <c r="AE14" s="55" t="s">
        <v>667</v>
      </c>
      <c r="AF14" s="55" t="s">
        <v>667</v>
      </c>
      <c r="AG14" s="56" t="s">
        <v>667</v>
      </c>
      <c r="AH14" s="57" t="s">
        <v>667</v>
      </c>
      <c r="AI14" s="58" t="s">
        <v>667</v>
      </c>
      <c r="AJ14" s="58" t="s">
        <v>667</v>
      </c>
      <c r="AK14" s="58" t="s">
        <v>667</v>
      </c>
      <c r="AL14" s="58" t="s">
        <v>667</v>
      </c>
      <c r="AN14" s="499"/>
      <c r="AO14" s="500"/>
      <c r="AP14" s="500"/>
      <c r="AQ14" s="500"/>
      <c r="AR14" s="500"/>
      <c r="AS14" s="501"/>
      <c r="AT14" s="505"/>
      <c r="AU14" s="505"/>
    </row>
    <row r="15" spans="2:47" ht="16.149999999999999" hidden="1" thickBot="1">
      <c r="B15" s="485"/>
      <c r="C15" s="485"/>
      <c r="D15" s="486"/>
      <c r="E15" s="490"/>
      <c r="F15" s="491"/>
      <c r="G15" s="491"/>
      <c r="H15" s="491"/>
      <c r="I15" s="492"/>
      <c r="J15" s="54" t="s">
        <v>667</v>
      </c>
      <c r="K15" s="55" t="s">
        <v>667</v>
      </c>
      <c r="L15" s="55" t="s">
        <v>667</v>
      </c>
      <c r="M15" s="55" t="s">
        <v>667</v>
      </c>
      <c r="N15" s="55" t="s">
        <v>667</v>
      </c>
      <c r="O15" s="56" t="s">
        <v>667</v>
      </c>
      <c r="P15" s="54" t="s">
        <v>667</v>
      </c>
      <c r="Q15" s="55" t="s">
        <v>667</v>
      </c>
      <c r="R15" s="55" t="s">
        <v>667</v>
      </c>
      <c r="S15" s="55" t="s">
        <v>667</v>
      </c>
      <c r="T15" s="55" t="s">
        <v>667</v>
      </c>
      <c r="U15" s="56" t="s">
        <v>667</v>
      </c>
      <c r="V15" s="54" t="s">
        <v>667</v>
      </c>
      <c r="W15" s="55" t="s">
        <v>667</v>
      </c>
      <c r="X15" s="55" t="s">
        <v>667</v>
      </c>
      <c r="Y15" s="55" t="s">
        <v>667</v>
      </c>
      <c r="Z15" s="55" t="s">
        <v>667</v>
      </c>
      <c r="AA15" s="56" t="s">
        <v>667</v>
      </c>
      <c r="AB15" s="54" t="s">
        <v>667</v>
      </c>
      <c r="AC15" s="55" t="s">
        <v>667</v>
      </c>
      <c r="AD15" s="55" t="s">
        <v>667</v>
      </c>
      <c r="AE15" s="55" t="s">
        <v>667</v>
      </c>
      <c r="AF15" s="55" t="s">
        <v>667</v>
      </c>
      <c r="AG15" s="56" t="s">
        <v>667</v>
      </c>
      <c r="AH15" s="57" t="s">
        <v>667</v>
      </c>
      <c r="AI15" s="58" t="s">
        <v>667</v>
      </c>
      <c r="AJ15" s="58" t="s">
        <v>667</v>
      </c>
      <c r="AK15" s="58" t="s">
        <v>667</v>
      </c>
      <c r="AL15" s="58" t="s">
        <v>667</v>
      </c>
      <c r="AN15" s="499"/>
      <c r="AO15" s="500"/>
      <c r="AP15" s="500"/>
      <c r="AQ15" s="500"/>
      <c r="AR15" s="500"/>
      <c r="AS15" s="501"/>
      <c r="AT15" s="35"/>
      <c r="AU15" s="35"/>
    </row>
    <row r="16" spans="2:47" ht="16.149999999999999" hidden="1" thickBot="1">
      <c r="B16" s="485"/>
      <c r="C16" s="485"/>
      <c r="D16" s="486"/>
      <c r="E16" s="490"/>
      <c r="F16" s="491"/>
      <c r="G16" s="491"/>
      <c r="H16" s="491"/>
      <c r="I16" s="492"/>
      <c r="J16" s="54" t="s">
        <v>667</v>
      </c>
      <c r="K16" s="55" t="s">
        <v>667</v>
      </c>
      <c r="L16" s="55" t="s">
        <v>667</v>
      </c>
      <c r="M16" s="55" t="s">
        <v>667</v>
      </c>
      <c r="N16" s="55" t="s">
        <v>667</v>
      </c>
      <c r="O16" s="56" t="s">
        <v>667</v>
      </c>
      <c r="P16" s="54" t="s">
        <v>667</v>
      </c>
      <c r="Q16" s="55" t="s">
        <v>667</v>
      </c>
      <c r="R16" s="55" t="s">
        <v>667</v>
      </c>
      <c r="S16" s="55" t="s">
        <v>667</v>
      </c>
      <c r="T16" s="55" t="s">
        <v>667</v>
      </c>
      <c r="U16" s="56" t="s">
        <v>667</v>
      </c>
      <c r="V16" s="54" t="s">
        <v>667</v>
      </c>
      <c r="W16" s="55" t="s">
        <v>667</v>
      </c>
      <c r="X16" s="55" t="s">
        <v>667</v>
      </c>
      <c r="Y16" s="55" t="s">
        <v>667</v>
      </c>
      <c r="Z16" s="55" t="s">
        <v>667</v>
      </c>
      <c r="AA16" s="56" t="s">
        <v>667</v>
      </c>
      <c r="AB16" s="54" t="s">
        <v>667</v>
      </c>
      <c r="AC16" s="55" t="s">
        <v>667</v>
      </c>
      <c r="AD16" s="55" t="s">
        <v>667</v>
      </c>
      <c r="AE16" s="55" t="s">
        <v>667</v>
      </c>
      <c r="AF16" s="55" t="s">
        <v>667</v>
      </c>
      <c r="AG16" s="56" t="s">
        <v>667</v>
      </c>
      <c r="AH16" s="57" t="s">
        <v>667</v>
      </c>
      <c r="AI16" s="58" t="s">
        <v>667</v>
      </c>
      <c r="AJ16" s="58" t="s">
        <v>667</v>
      </c>
      <c r="AK16" s="58" t="s">
        <v>667</v>
      </c>
      <c r="AL16" s="58" t="s">
        <v>667</v>
      </c>
      <c r="AN16" s="499"/>
      <c r="AO16" s="500"/>
      <c r="AP16" s="500"/>
      <c r="AQ16" s="500"/>
      <c r="AR16" s="500"/>
      <c r="AS16" s="501"/>
      <c r="AT16" s="35"/>
      <c r="AU16" s="35"/>
    </row>
    <row r="17" spans="2:47" ht="16.149999999999999" hidden="1" thickBot="1">
      <c r="B17" s="485"/>
      <c r="C17" s="485"/>
      <c r="D17" s="486"/>
      <c r="E17" s="493"/>
      <c r="F17" s="494"/>
      <c r="G17" s="494"/>
      <c r="H17" s="494"/>
      <c r="I17" s="495"/>
      <c r="J17" s="59" t="s">
        <v>667</v>
      </c>
      <c r="K17" s="60" t="s">
        <v>667</v>
      </c>
      <c r="L17" s="60" t="s">
        <v>667</v>
      </c>
      <c r="M17" s="60" t="s">
        <v>667</v>
      </c>
      <c r="N17" s="60" t="s">
        <v>667</v>
      </c>
      <c r="O17" s="61" t="s">
        <v>667</v>
      </c>
      <c r="P17" s="54" t="s">
        <v>667</v>
      </c>
      <c r="Q17" s="55" t="s">
        <v>667</v>
      </c>
      <c r="R17" s="55" t="s">
        <v>667</v>
      </c>
      <c r="S17" s="55" t="s">
        <v>667</v>
      </c>
      <c r="T17" s="55" t="s">
        <v>667</v>
      </c>
      <c r="U17" s="56" t="s">
        <v>667</v>
      </c>
      <c r="V17" s="59" t="s">
        <v>667</v>
      </c>
      <c r="W17" s="60" t="s">
        <v>667</v>
      </c>
      <c r="X17" s="60" t="s">
        <v>667</v>
      </c>
      <c r="Y17" s="60" t="s">
        <v>667</v>
      </c>
      <c r="Z17" s="60" t="s">
        <v>667</v>
      </c>
      <c r="AA17" s="61" t="s">
        <v>667</v>
      </c>
      <c r="AB17" s="54" t="s">
        <v>667</v>
      </c>
      <c r="AC17" s="55" t="s">
        <v>667</v>
      </c>
      <c r="AD17" s="55" t="s">
        <v>667</v>
      </c>
      <c r="AE17" s="55" t="s">
        <v>667</v>
      </c>
      <c r="AF17" s="55" t="s">
        <v>667</v>
      </c>
      <c r="AG17" s="56" t="s">
        <v>667</v>
      </c>
      <c r="AH17" s="62" t="s">
        <v>667</v>
      </c>
      <c r="AI17" s="63" t="s">
        <v>667</v>
      </c>
      <c r="AJ17" s="63" t="s">
        <v>667</v>
      </c>
      <c r="AK17" s="63" t="s">
        <v>667</v>
      </c>
      <c r="AL17" s="63" t="s">
        <v>667</v>
      </c>
      <c r="AN17" s="502"/>
      <c r="AO17" s="503"/>
      <c r="AP17" s="503"/>
      <c r="AQ17" s="503"/>
      <c r="AR17" s="503"/>
      <c r="AS17" s="504"/>
      <c r="AT17" s="35"/>
      <c r="AU17" s="35"/>
    </row>
    <row r="18" spans="2:47" ht="15.75" customHeight="1">
      <c r="B18" s="485"/>
      <c r="C18" s="485"/>
      <c r="D18" s="486"/>
      <c r="E18" s="487" t="s">
        <v>669</v>
      </c>
      <c r="F18" s="488"/>
      <c r="G18" s="488"/>
      <c r="H18" s="488"/>
      <c r="I18" s="488"/>
      <c r="J18" s="202" t="s">
        <v>667</v>
      </c>
      <c r="K18" s="203" t="s">
        <v>667</v>
      </c>
      <c r="L18" s="203" t="s">
        <v>667</v>
      </c>
      <c r="M18" s="203" t="s">
        <v>667</v>
      </c>
      <c r="N18" s="203" t="s">
        <v>667</v>
      </c>
      <c r="O18" s="204" t="s">
        <v>667</v>
      </c>
      <c r="P18" s="202" t="s">
        <v>667</v>
      </c>
      <c r="Q18" s="203" t="s">
        <v>667</v>
      </c>
      <c r="R18" s="64" t="s">
        <v>667</v>
      </c>
      <c r="S18" s="64" t="s">
        <v>667</v>
      </c>
      <c r="T18" s="64" t="s">
        <v>667</v>
      </c>
      <c r="U18" s="65" t="s">
        <v>667</v>
      </c>
      <c r="V18" s="49" t="s">
        <v>667</v>
      </c>
      <c r="W18" s="50" t="s">
        <v>667</v>
      </c>
      <c r="X18" s="50" t="s">
        <v>667</v>
      </c>
      <c r="Y18" s="50" t="s">
        <v>667</v>
      </c>
      <c r="Z18" s="50" t="s">
        <v>667</v>
      </c>
      <c r="AA18" s="51" t="s">
        <v>667</v>
      </c>
      <c r="AB18" s="49" t="s">
        <v>667</v>
      </c>
      <c r="AC18" s="50" t="s">
        <v>667</v>
      </c>
      <c r="AD18" s="50" t="s">
        <v>667</v>
      </c>
      <c r="AE18" s="50" t="s">
        <v>667</v>
      </c>
      <c r="AF18" s="50" t="s">
        <v>667</v>
      </c>
      <c r="AG18" s="51" t="s">
        <v>667</v>
      </c>
      <c r="AH18" s="52" t="s">
        <v>667</v>
      </c>
      <c r="AI18" s="53" t="s">
        <v>667</v>
      </c>
      <c r="AJ18" s="53" t="s">
        <v>667</v>
      </c>
      <c r="AK18" s="53" t="s">
        <v>667</v>
      </c>
      <c r="AL18" s="53" t="s">
        <v>667</v>
      </c>
      <c r="AN18" s="507" t="s">
        <v>513</v>
      </c>
      <c r="AO18" s="508"/>
      <c r="AP18" s="508"/>
      <c r="AQ18" s="508"/>
      <c r="AR18" s="508"/>
      <c r="AS18" s="508"/>
      <c r="AT18" s="513" t="s">
        <v>670</v>
      </c>
      <c r="AU18" s="514"/>
    </row>
    <row r="19" spans="2:47" ht="15.75" customHeight="1">
      <c r="B19" s="485"/>
      <c r="C19" s="485"/>
      <c r="D19" s="486"/>
      <c r="E19" s="506"/>
      <c r="F19" s="491"/>
      <c r="G19" s="491"/>
      <c r="H19" s="491"/>
      <c r="I19" s="491"/>
      <c r="J19" s="205" t="s">
        <v>667</v>
      </c>
      <c r="K19" s="206" t="s">
        <v>667</v>
      </c>
      <c r="L19" s="206" t="s">
        <v>667</v>
      </c>
      <c r="M19" s="206" t="s">
        <v>667</v>
      </c>
      <c r="N19" s="206" t="s">
        <v>667</v>
      </c>
      <c r="O19" s="207" t="s">
        <v>667</v>
      </c>
      <c r="P19" s="205" t="s">
        <v>667</v>
      </c>
      <c r="Q19" s="206" t="s">
        <v>667</v>
      </c>
      <c r="R19" s="67" t="s">
        <v>667</v>
      </c>
      <c r="S19" s="67" t="s">
        <v>667</v>
      </c>
      <c r="T19" s="67" t="s">
        <v>667</v>
      </c>
      <c r="U19" s="68" t="s">
        <v>667</v>
      </c>
      <c r="V19" s="54" t="s">
        <v>667</v>
      </c>
      <c r="W19" s="55" t="s">
        <v>667</v>
      </c>
      <c r="X19" s="55" t="s">
        <v>667</v>
      </c>
      <c r="Y19" s="55" t="s">
        <v>667</v>
      </c>
      <c r="Z19" s="55" t="s">
        <v>667</v>
      </c>
      <c r="AA19" s="56" t="s">
        <v>667</v>
      </c>
      <c r="AB19" s="54" t="s">
        <v>667</v>
      </c>
      <c r="AC19" s="55" t="s">
        <v>667</v>
      </c>
      <c r="AD19" s="55" t="s">
        <v>667</v>
      </c>
      <c r="AE19" s="55" t="s">
        <v>667</v>
      </c>
      <c r="AF19" s="55" t="s">
        <v>667</v>
      </c>
      <c r="AG19" s="56" t="s">
        <v>667</v>
      </c>
      <c r="AH19" s="57" t="s">
        <v>667</v>
      </c>
      <c r="AI19" s="58" t="s">
        <v>667</v>
      </c>
      <c r="AJ19" s="58" t="s">
        <v>667</v>
      </c>
      <c r="AK19" s="58" t="s">
        <v>667</v>
      </c>
      <c r="AL19" s="58" t="s">
        <v>667</v>
      </c>
      <c r="AN19" s="509"/>
      <c r="AO19" s="510"/>
      <c r="AP19" s="510"/>
      <c r="AQ19" s="510"/>
      <c r="AR19" s="510"/>
      <c r="AS19" s="510"/>
      <c r="AT19" s="515"/>
      <c r="AU19" s="516"/>
    </row>
    <row r="20" spans="2:47" ht="15.75" customHeight="1">
      <c r="B20" s="485"/>
      <c r="C20" s="485"/>
      <c r="D20" s="486"/>
      <c r="E20" s="490"/>
      <c r="F20" s="491"/>
      <c r="G20" s="491"/>
      <c r="H20" s="491"/>
      <c r="I20" s="491"/>
      <c r="J20" s="205" t="s">
        <v>667</v>
      </c>
      <c r="K20" s="206" t="s">
        <v>667</v>
      </c>
      <c r="L20" s="206" t="s">
        <v>667</v>
      </c>
      <c r="M20" s="206" t="s">
        <v>667</v>
      </c>
      <c r="N20" s="206" t="s">
        <v>667</v>
      </c>
      <c r="O20" s="207" t="s">
        <v>667</v>
      </c>
      <c r="P20" s="205" t="s">
        <v>667</v>
      </c>
      <c r="Q20" s="206" t="s">
        <v>667</v>
      </c>
      <c r="R20" s="67" t="s">
        <v>667</v>
      </c>
      <c r="S20" s="67" t="s">
        <v>667</v>
      </c>
      <c r="T20" s="67" t="s">
        <v>667</v>
      </c>
      <c r="U20" s="68" t="s">
        <v>667</v>
      </c>
      <c r="V20" s="54" t="s">
        <v>667</v>
      </c>
      <c r="W20" s="55" t="s">
        <v>667</v>
      </c>
      <c r="X20" s="55" t="s">
        <v>667</v>
      </c>
      <c r="Y20" s="55" t="s">
        <v>667</v>
      </c>
      <c r="Z20" s="55" t="s">
        <v>667</v>
      </c>
      <c r="AA20" s="56" t="s">
        <v>667</v>
      </c>
      <c r="AB20" s="54" t="s">
        <v>667</v>
      </c>
      <c r="AC20" s="55" t="s">
        <v>667</v>
      </c>
      <c r="AD20" s="55" t="s">
        <v>667</v>
      </c>
      <c r="AE20" s="55" t="s">
        <v>667</v>
      </c>
      <c r="AF20" s="55" t="s">
        <v>667</v>
      </c>
      <c r="AG20" s="56" t="s">
        <v>667</v>
      </c>
      <c r="AH20" s="57" t="s">
        <v>667</v>
      </c>
      <c r="AI20" s="58" t="s">
        <v>667</v>
      </c>
      <c r="AJ20" s="58" t="s">
        <v>667</v>
      </c>
      <c r="AK20" s="58" t="s">
        <v>667</v>
      </c>
      <c r="AL20" s="58" t="s">
        <v>667</v>
      </c>
      <c r="AN20" s="509"/>
      <c r="AO20" s="510"/>
      <c r="AP20" s="510"/>
      <c r="AQ20" s="510"/>
      <c r="AR20" s="510"/>
      <c r="AS20" s="510"/>
      <c r="AT20" s="515"/>
      <c r="AU20" s="516"/>
    </row>
    <row r="21" spans="2:47" ht="15.75" customHeight="1">
      <c r="B21" s="485"/>
      <c r="C21" s="485"/>
      <c r="D21" s="486"/>
      <c r="E21" s="490"/>
      <c r="F21" s="491"/>
      <c r="G21" s="491"/>
      <c r="H21" s="491"/>
      <c r="I21" s="491"/>
      <c r="J21" s="205" t="s">
        <v>667</v>
      </c>
      <c r="K21" s="206" t="s">
        <v>667</v>
      </c>
      <c r="L21" s="206" t="s">
        <v>667</v>
      </c>
      <c r="M21" s="206" t="s">
        <v>667</v>
      </c>
      <c r="N21" s="206" t="s">
        <v>667</v>
      </c>
      <c r="O21" s="207" t="s">
        <v>667</v>
      </c>
      <c r="P21" s="205" t="s">
        <v>667</v>
      </c>
      <c r="Q21" s="206" t="s">
        <v>667</v>
      </c>
      <c r="R21" s="67" t="s">
        <v>667</v>
      </c>
      <c r="S21" s="67" t="s">
        <v>667</v>
      </c>
      <c r="T21" s="67" t="s">
        <v>667</v>
      </c>
      <c r="U21" s="68" t="s">
        <v>667</v>
      </c>
      <c r="V21" s="54" t="s">
        <v>667</v>
      </c>
      <c r="W21" s="55" t="s">
        <v>667</v>
      </c>
      <c r="X21" s="55" t="s">
        <v>667</v>
      </c>
      <c r="Y21" s="55" t="s">
        <v>667</v>
      </c>
      <c r="Z21" s="55" t="s">
        <v>667</v>
      </c>
      <c r="AA21" s="56" t="s">
        <v>667</v>
      </c>
      <c r="AB21" s="54" t="s">
        <v>667</v>
      </c>
      <c r="AC21" s="55" t="s">
        <v>667</v>
      </c>
      <c r="AD21" s="55" t="s">
        <v>667</v>
      </c>
      <c r="AE21" s="55" t="s">
        <v>667</v>
      </c>
      <c r="AF21" s="55" t="s">
        <v>667</v>
      </c>
      <c r="AG21" s="56" t="s">
        <v>667</v>
      </c>
      <c r="AH21" s="57" t="s">
        <v>667</v>
      </c>
      <c r="AI21" s="58" t="s">
        <v>667</v>
      </c>
      <c r="AJ21" s="58" t="s">
        <v>667</v>
      </c>
      <c r="AK21" s="58" t="s">
        <v>667</v>
      </c>
      <c r="AL21" s="58" t="s">
        <v>667</v>
      </c>
      <c r="AN21" s="509"/>
      <c r="AO21" s="510"/>
      <c r="AP21" s="510"/>
      <c r="AQ21" s="510"/>
      <c r="AR21" s="510"/>
      <c r="AS21" s="510"/>
      <c r="AT21" s="515"/>
      <c r="AU21" s="516"/>
    </row>
    <row r="22" spans="2:47" ht="15.75" customHeight="1">
      <c r="B22" s="485"/>
      <c r="C22" s="485"/>
      <c r="D22" s="486"/>
      <c r="E22" s="490"/>
      <c r="F22" s="491"/>
      <c r="G22" s="491"/>
      <c r="H22" s="491"/>
      <c r="I22" s="491"/>
      <c r="J22" s="205" t="s">
        <v>667</v>
      </c>
      <c r="K22" s="206" t="s">
        <v>667</v>
      </c>
      <c r="L22" s="206" t="s">
        <v>667</v>
      </c>
      <c r="M22" s="206" t="s">
        <v>667</v>
      </c>
      <c r="N22" s="206" t="s">
        <v>667</v>
      </c>
      <c r="O22" s="207" t="s">
        <v>667</v>
      </c>
      <c r="P22" s="205" t="s">
        <v>667</v>
      </c>
      <c r="Q22" s="206" t="s">
        <v>667</v>
      </c>
      <c r="R22" s="67" t="s">
        <v>667</v>
      </c>
      <c r="S22" s="67" t="s">
        <v>667</v>
      </c>
      <c r="T22" s="67" t="s">
        <v>667</v>
      </c>
      <c r="U22" s="68" t="s">
        <v>667</v>
      </c>
      <c r="V22" s="54" t="s">
        <v>667</v>
      </c>
      <c r="W22" s="55" t="s">
        <v>667</v>
      </c>
      <c r="X22" s="55" t="s">
        <v>667</v>
      </c>
      <c r="Y22" s="55" t="s">
        <v>667</v>
      </c>
      <c r="Z22" s="55" t="s">
        <v>667</v>
      </c>
      <c r="AA22" s="56" t="s">
        <v>667</v>
      </c>
      <c r="AB22" s="54" t="s">
        <v>667</v>
      </c>
      <c r="AC22" s="55" t="s">
        <v>667</v>
      </c>
      <c r="AD22" s="55" t="s">
        <v>667</v>
      </c>
      <c r="AE22" s="55" t="s">
        <v>667</v>
      </c>
      <c r="AF22" s="55" t="s">
        <v>667</v>
      </c>
      <c r="AG22" s="56" t="s">
        <v>667</v>
      </c>
      <c r="AH22" s="57" t="s">
        <v>667</v>
      </c>
      <c r="AI22" s="58" t="s">
        <v>667</v>
      </c>
      <c r="AJ22" s="58" t="s">
        <v>667</v>
      </c>
      <c r="AK22" s="58" t="s">
        <v>667</v>
      </c>
      <c r="AL22" s="58" t="s">
        <v>667</v>
      </c>
      <c r="AN22" s="509"/>
      <c r="AO22" s="510"/>
      <c r="AP22" s="510"/>
      <c r="AQ22" s="510"/>
      <c r="AR22" s="510"/>
      <c r="AS22" s="510"/>
      <c r="AT22" s="515"/>
      <c r="AU22" s="516"/>
    </row>
    <row r="23" spans="2:47" ht="0.75" customHeight="1">
      <c r="B23" s="485"/>
      <c r="C23" s="485"/>
      <c r="D23" s="486"/>
      <c r="E23" s="490"/>
      <c r="F23" s="491"/>
      <c r="G23" s="491"/>
      <c r="H23" s="491"/>
      <c r="I23" s="491"/>
      <c r="J23" s="205" t="s">
        <v>667</v>
      </c>
      <c r="K23" s="206" t="s">
        <v>667</v>
      </c>
      <c r="L23" s="206" t="s">
        <v>667</v>
      </c>
      <c r="M23" s="206" t="s">
        <v>667</v>
      </c>
      <c r="N23" s="206" t="s">
        <v>667</v>
      </c>
      <c r="O23" s="207" t="s">
        <v>667</v>
      </c>
      <c r="P23" s="205" t="s">
        <v>667</v>
      </c>
      <c r="Q23" s="206" t="s">
        <v>667</v>
      </c>
      <c r="R23" s="67" t="s">
        <v>667</v>
      </c>
      <c r="S23" s="67" t="s">
        <v>667</v>
      </c>
      <c r="T23" s="67" t="s">
        <v>667</v>
      </c>
      <c r="U23" s="68" t="s">
        <v>667</v>
      </c>
      <c r="V23" s="54" t="s">
        <v>667</v>
      </c>
      <c r="W23" s="55" t="s">
        <v>667</v>
      </c>
      <c r="X23" s="55" t="s">
        <v>667</v>
      </c>
      <c r="Y23" s="55" t="s">
        <v>667</v>
      </c>
      <c r="Z23" s="55" t="s">
        <v>667</v>
      </c>
      <c r="AA23" s="56" t="s">
        <v>667</v>
      </c>
      <c r="AB23" s="54" t="s">
        <v>667</v>
      </c>
      <c r="AC23" s="55" t="s">
        <v>667</v>
      </c>
      <c r="AD23" s="55" t="s">
        <v>667</v>
      </c>
      <c r="AE23" s="55" t="s">
        <v>667</v>
      </c>
      <c r="AF23" s="55" t="s">
        <v>667</v>
      </c>
      <c r="AG23" s="56" t="s">
        <v>667</v>
      </c>
      <c r="AH23" s="57" t="s">
        <v>667</v>
      </c>
      <c r="AI23" s="58" t="s">
        <v>667</v>
      </c>
      <c r="AJ23" s="58" t="s">
        <v>667</v>
      </c>
      <c r="AK23" s="58" t="s">
        <v>667</v>
      </c>
      <c r="AL23" s="58" t="s">
        <v>667</v>
      </c>
      <c r="AN23" s="509"/>
      <c r="AO23" s="510"/>
      <c r="AP23" s="510"/>
      <c r="AQ23" s="510"/>
      <c r="AR23" s="510"/>
      <c r="AS23" s="510"/>
      <c r="AT23" s="515"/>
      <c r="AU23" s="516"/>
    </row>
    <row r="24" spans="2:47" ht="15.75" hidden="1" customHeight="1">
      <c r="B24" s="485"/>
      <c r="C24" s="485"/>
      <c r="D24" s="486"/>
      <c r="E24" s="490"/>
      <c r="F24" s="491"/>
      <c r="G24" s="491"/>
      <c r="H24" s="491"/>
      <c r="I24" s="491"/>
      <c r="J24" s="205" t="s">
        <v>667</v>
      </c>
      <c r="K24" s="206" t="s">
        <v>667</v>
      </c>
      <c r="L24" s="206" t="s">
        <v>667</v>
      </c>
      <c r="M24" s="206" t="s">
        <v>667</v>
      </c>
      <c r="N24" s="206" t="s">
        <v>667</v>
      </c>
      <c r="O24" s="207" t="s">
        <v>667</v>
      </c>
      <c r="P24" s="205" t="s">
        <v>667</v>
      </c>
      <c r="Q24" s="206" t="s">
        <v>667</v>
      </c>
      <c r="R24" s="67" t="s">
        <v>667</v>
      </c>
      <c r="S24" s="67" t="s">
        <v>667</v>
      </c>
      <c r="T24" s="67" t="s">
        <v>667</v>
      </c>
      <c r="U24" s="68" t="s">
        <v>667</v>
      </c>
      <c r="V24" s="54" t="s">
        <v>667</v>
      </c>
      <c r="W24" s="55" t="s">
        <v>667</v>
      </c>
      <c r="X24" s="55" t="s">
        <v>667</v>
      </c>
      <c r="Y24" s="55" t="s">
        <v>667</v>
      </c>
      <c r="Z24" s="55" t="s">
        <v>667</v>
      </c>
      <c r="AA24" s="56" t="s">
        <v>667</v>
      </c>
      <c r="AB24" s="54" t="s">
        <v>667</v>
      </c>
      <c r="AC24" s="55" t="s">
        <v>667</v>
      </c>
      <c r="AD24" s="55" t="s">
        <v>667</v>
      </c>
      <c r="AE24" s="55" t="s">
        <v>667</v>
      </c>
      <c r="AF24" s="55" t="s">
        <v>667</v>
      </c>
      <c r="AG24" s="56" t="s">
        <v>667</v>
      </c>
      <c r="AH24" s="57" t="s">
        <v>667</v>
      </c>
      <c r="AI24" s="58" t="s">
        <v>667</v>
      </c>
      <c r="AJ24" s="58" t="s">
        <v>667</v>
      </c>
      <c r="AK24" s="58" t="s">
        <v>667</v>
      </c>
      <c r="AL24" s="58" t="s">
        <v>667</v>
      </c>
      <c r="AN24" s="509"/>
      <c r="AO24" s="510"/>
      <c r="AP24" s="510"/>
      <c r="AQ24" s="510"/>
      <c r="AR24" s="510"/>
      <c r="AS24" s="510"/>
      <c r="AT24" s="515"/>
      <c r="AU24" s="516"/>
    </row>
    <row r="25" spans="2:47" ht="15.75" hidden="1" customHeight="1" thickBot="1">
      <c r="B25" s="485"/>
      <c r="C25" s="485"/>
      <c r="D25" s="486"/>
      <c r="E25" s="490"/>
      <c r="F25" s="491"/>
      <c r="G25" s="491"/>
      <c r="H25" s="491"/>
      <c r="I25" s="491"/>
      <c r="J25" s="205" t="s">
        <v>667</v>
      </c>
      <c r="K25" s="206" t="s">
        <v>667</v>
      </c>
      <c r="L25" s="206" t="s">
        <v>667</v>
      </c>
      <c r="M25" s="206" t="s">
        <v>667</v>
      </c>
      <c r="N25" s="206" t="s">
        <v>667</v>
      </c>
      <c r="O25" s="207" t="s">
        <v>667</v>
      </c>
      <c r="P25" s="205" t="s">
        <v>667</v>
      </c>
      <c r="Q25" s="206" t="s">
        <v>667</v>
      </c>
      <c r="R25" s="67" t="s">
        <v>667</v>
      </c>
      <c r="S25" s="67" t="s">
        <v>667</v>
      </c>
      <c r="T25" s="67" t="s">
        <v>667</v>
      </c>
      <c r="U25" s="68" t="s">
        <v>667</v>
      </c>
      <c r="V25" s="54" t="s">
        <v>667</v>
      </c>
      <c r="W25" s="55" t="s">
        <v>667</v>
      </c>
      <c r="X25" s="55" t="s">
        <v>667</v>
      </c>
      <c r="Y25" s="55" t="s">
        <v>667</v>
      </c>
      <c r="Z25" s="55" t="s">
        <v>667</v>
      </c>
      <c r="AA25" s="56" t="s">
        <v>667</v>
      </c>
      <c r="AB25" s="54" t="s">
        <v>667</v>
      </c>
      <c r="AC25" s="55" t="s">
        <v>667</v>
      </c>
      <c r="AD25" s="55" t="s">
        <v>667</v>
      </c>
      <c r="AE25" s="55" t="s">
        <v>667</v>
      </c>
      <c r="AF25" s="55" t="s">
        <v>667</v>
      </c>
      <c r="AG25" s="56" t="s">
        <v>667</v>
      </c>
      <c r="AH25" s="57" t="s">
        <v>667</v>
      </c>
      <c r="AI25" s="58" t="s">
        <v>667</v>
      </c>
      <c r="AJ25" s="58" t="s">
        <v>667</v>
      </c>
      <c r="AK25" s="58" t="s">
        <v>667</v>
      </c>
      <c r="AL25" s="58" t="s">
        <v>667</v>
      </c>
      <c r="AN25" s="509"/>
      <c r="AO25" s="510"/>
      <c r="AP25" s="510"/>
      <c r="AQ25" s="510"/>
      <c r="AR25" s="510"/>
      <c r="AS25" s="510"/>
      <c r="AT25" s="515"/>
      <c r="AU25" s="516"/>
    </row>
    <row r="26" spans="2:47" ht="15.75" hidden="1" customHeight="1" thickBot="1">
      <c r="B26" s="485"/>
      <c r="C26" s="485"/>
      <c r="D26" s="486"/>
      <c r="E26" s="490"/>
      <c r="F26" s="491"/>
      <c r="G26" s="491"/>
      <c r="H26" s="491"/>
      <c r="I26" s="491"/>
      <c r="J26" s="205" t="s">
        <v>667</v>
      </c>
      <c r="K26" s="206" t="s">
        <v>667</v>
      </c>
      <c r="L26" s="206" t="s">
        <v>667</v>
      </c>
      <c r="M26" s="206" t="s">
        <v>667</v>
      </c>
      <c r="N26" s="206" t="s">
        <v>667</v>
      </c>
      <c r="O26" s="207" t="s">
        <v>667</v>
      </c>
      <c r="P26" s="205" t="s">
        <v>667</v>
      </c>
      <c r="Q26" s="206" t="s">
        <v>667</v>
      </c>
      <c r="R26" s="67" t="s">
        <v>667</v>
      </c>
      <c r="S26" s="67" t="s">
        <v>667</v>
      </c>
      <c r="T26" s="67" t="s">
        <v>667</v>
      </c>
      <c r="U26" s="68" t="s">
        <v>667</v>
      </c>
      <c r="V26" s="54" t="s">
        <v>667</v>
      </c>
      <c r="W26" s="55" t="s">
        <v>667</v>
      </c>
      <c r="X26" s="55" t="s">
        <v>667</v>
      </c>
      <c r="Y26" s="55" t="s">
        <v>667</v>
      </c>
      <c r="Z26" s="55" t="s">
        <v>667</v>
      </c>
      <c r="AA26" s="56" t="s">
        <v>667</v>
      </c>
      <c r="AB26" s="54" t="s">
        <v>667</v>
      </c>
      <c r="AC26" s="55" t="s">
        <v>667</v>
      </c>
      <c r="AD26" s="55" t="s">
        <v>667</v>
      </c>
      <c r="AE26" s="55" t="s">
        <v>667</v>
      </c>
      <c r="AF26" s="55" t="s">
        <v>667</v>
      </c>
      <c r="AG26" s="56" t="s">
        <v>667</v>
      </c>
      <c r="AH26" s="57" t="s">
        <v>667</v>
      </c>
      <c r="AI26" s="58" t="s">
        <v>667</v>
      </c>
      <c r="AJ26" s="58" t="s">
        <v>667</v>
      </c>
      <c r="AK26" s="58" t="s">
        <v>667</v>
      </c>
      <c r="AL26" s="58" t="s">
        <v>667</v>
      </c>
      <c r="AN26" s="509"/>
      <c r="AO26" s="510"/>
      <c r="AP26" s="510"/>
      <c r="AQ26" s="510"/>
      <c r="AR26" s="510"/>
      <c r="AS26" s="510"/>
      <c r="AT26" s="515"/>
      <c r="AU26" s="516"/>
    </row>
    <row r="27" spans="2:47" ht="21" customHeight="1" thickBot="1">
      <c r="B27" s="485"/>
      <c r="C27" s="485"/>
      <c r="D27" s="486"/>
      <c r="E27" s="493"/>
      <c r="F27" s="494"/>
      <c r="G27" s="494"/>
      <c r="H27" s="494"/>
      <c r="I27" s="494"/>
      <c r="J27" s="208" t="s">
        <v>667</v>
      </c>
      <c r="K27" s="209" t="s">
        <v>667</v>
      </c>
      <c r="L27" s="209" t="s">
        <v>667</v>
      </c>
      <c r="M27" s="209" t="s">
        <v>667</v>
      </c>
      <c r="N27" s="209" t="s">
        <v>667</v>
      </c>
      <c r="O27" s="210" t="s">
        <v>667</v>
      </c>
      <c r="P27" s="208" t="s">
        <v>667</v>
      </c>
      <c r="Q27" s="209" t="s">
        <v>667</v>
      </c>
      <c r="R27" s="70" t="s">
        <v>667</v>
      </c>
      <c r="S27" s="70" t="s">
        <v>667</v>
      </c>
      <c r="T27" s="70" t="s">
        <v>667</v>
      </c>
      <c r="U27" s="71" t="s">
        <v>667</v>
      </c>
      <c r="V27" s="59" t="s">
        <v>667</v>
      </c>
      <c r="W27" s="60" t="s">
        <v>667</v>
      </c>
      <c r="X27" s="60" t="s">
        <v>667</v>
      </c>
      <c r="Y27" s="60" t="s">
        <v>667</v>
      </c>
      <c r="Z27" s="60" t="s">
        <v>667</v>
      </c>
      <c r="AA27" s="61" t="s">
        <v>667</v>
      </c>
      <c r="AB27" s="59" t="s">
        <v>667</v>
      </c>
      <c r="AC27" s="60" t="s">
        <v>667</v>
      </c>
      <c r="AD27" s="60" t="s">
        <v>667</v>
      </c>
      <c r="AE27" s="60" t="s">
        <v>667</v>
      </c>
      <c r="AF27" s="60" t="s">
        <v>667</v>
      </c>
      <c r="AG27" s="61" t="s">
        <v>667</v>
      </c>
      <c r="AH27" s="62" t="s">
        <v>667</v>
      </c>
      <c r="AI27" s="63" t="s">
        <v>667</v>
      </c>
      <c r="AJ27" s="63" t="s">
        <v>667</v>
      </c>
      <c r="AK27" s="63" t="s">
        <v>667</v>
      </c>
      <c r="AL27" s="63" t="s">
        <v>667</v>
      </c>
      <c r="AN27" s="511"/>
      <c r="AO27" s="512"/>
      <c r="AP27" s="512"/>
      <c r="AQ27" s="512"/>
      <c r="AR27" s="512"/>
      <c r="AS27" s="512"/>
      <c r="AT27" s="517"/>
      <c r="AU27" s="518"/>
    </row>
    <row r="28" spans="2:47" ht="15.75" customHeight="1">
      <c r="B28" s="485"/>
      <c r="C28" s="485"/>
      <c r="D28" s="486"/>
      <c r="E28" s="487" t="s">
        <v>671</v>
      </c>
      <c r="F28" s="488"/>
      <c r="G28" s="488"/>
      <c r="H28" s="488"/>
      <c r="I28" s="489"/>
      <c r="J28" s="202" t="s">
        <v>667</v>
      </c>
      <c r="K28" s="203" t="s">
        <v>667</v>
      </c>
      <c r="L28" s="203" t="s">
        <v>667</v>
      </c>
      <c r="M28" s="203" t="s">
        <v>667</v>
      </c>
      <c r="N28" s="203" t="s">
        <v>667</v>
      </c>
      <c r="O28" s="204" t="s">
        <v>667</v>
      </c>
      <c r="P28" s="202" t="s">
        <v>667</v>
      </c>
      <c r="Q28" s="203" t="s">
        <v>667</v>
      </c>
      <c r="R28" s="203" t="s">
        <v>667</v>
      </c>
      <c r="S28" s="203" t="s">
        <v>667</v>
      </c>
      <c r="T28" s="203" t="s">
        <v>667</v>
      </c>
      <c r="U28" s="204" t="s">
        <v>667</v>
      </c>
      <c r="V28" s="202" t="s">
        <v>667</v>
      </c>
      <c r="W28" s="203" t="s">
        <v>667</v>
      </c>
      <c r="X28" s="64" t="s">
        <v>667</v>
      </c>
      <c r="Y28" s="64" t="s">
        <v>667</v>
      </c>
      <c r="Z28" s="64" t="s">
        <v>667</v>
      </c>
      <c r="AA28" s="65" t="s">
        <v>667</v>
      </c>
      <c r="AB28" s="49" t="s">
        <v>667</v>
      </c>
      <c r="AC28" s="50" t="s">
        <v>667</v>
      </c>
      <c r="AD28" s="50" t="s">
        <v>667</v>
      </c>
      <c r="AE28" s="50" t="s">
        <v>667</v>
      </c>
      <c r="AF28" s="50" t="s">
        <v>667</v>
      </c>
      <c r="AG28" s="51" t="s">
        <v>667</v>
      </c>
      <c r="AH28" s="52" t="s">
        <v>667</v>
      </c>
      <c r="AI28" s="53" t="s">
        <v>667</v>
      </c>
      <c r="AJ28" s="53" t="s">
        <v>667</v>
      </c>
      <c r="AK28" s="53" t="s">
        <v>667</v>
      </c>
      <c r="AL28" s="53" t="s">
        <v>667</v>
      </c>
      <c r="AN28" s="519" t="s">
        <v>486</v>
      </c>
      <c r="AO28" s="520"/>
      <c r="AP28" s="520"/>
      <c r="AQ28" s="520"/>
      <c r="AR28" s="520"/>
      <c r="AS28" s="520"/>
      <c r="AT28" s="505" t="s">
        <v>672</v>
      </c>
      <c r="AU28" s="505"/>
    </row>
    <row r="29" spans="2:47" ht="15.6">
      <c r="B29" s="485"/>
      <c r="C29" s="485"/>
      <c r="D29" s="486"/>
      <c r="E29" s="506"/>
      <c r="F29" s="491"/>
      <c r="G29" s="491"/>
      <c r="H29" s="491"/>
      <c r="I29" s="492"/>
      <c r="J29" s="205" t="s">
        <v>667</v>
      </c>
      <c r="K29" s="206" t="s">
        <v>667</v>
      </c>
      <c r="L29" s="206" t="s">
        <v>667</v>
      </c>
      <c r="M29" s="206" t="s">
        <v>667</v>
      </c>
      <c r="N29" s="206" t="s">
        <v>667</v>
      </c>
      <c r="O29" s="207" t="s">
        <v>667</v>
      </c>
      <c r="P29" s="205" t="s">
        <v>667</v>
      </c>
      <c r="Q29" s="206" t="s">
        <v>667</v>
      </c>
      <c r="R29" s="206" t="s">
        <v>667</v>
      </c>
      <c r="S29" s="206" t="s">
        <v>667</v>
      </c>
      <c r="T29" s="206" t="s">
        <v>667</v>
      </c>
      <c r="U29" s="207" t="s">
        <v>667</v>
      </c>
      <c r="V29" s="205" t="s">
        <v>667</v>
      </c>
      <c r="W29" s="206" t="s">
        <v>667</v>
      </c>
      <c r="X29" s="67" t="s">
        <v>667</v>
      </c>
      <c r="Y29" s="67" t="s">
        <v>667</v>
      </c>
      <c r="Z29" s="67" t="s">
        <v>667</v>
      </c>
      <c r="AA29" s="68" t="s">
        <v>667</v>
      </c>
      <c r="AB29" s="54" t="s">
        <v>667</v>
      </c>
      <c r="AC29" s="55" t="s">
        <v>667</v>
      </c>
      <c r="AD29" s="55" t="s">
        <v>667</v>
      </c>
      <c r="AE29" s="55" t="s">
        <v>667</v>
      </c>
      <c r="AF29" s="55" t="s">
        <v>667</v>
      </c>
      <c r="AG29" s="56" t="s">
        <v>667</v>
      </c>
      <c r="AH29" s="57" t="s">
        <v>667</v>
      </c>
      <c r="AI29" s="58" t="s">
        <v>667</v>
      </c>
      <c r="AJ29" s="58" t="s">
        <v>667</v>
      </c>
      <c r="AK29" s="58" t="s">
        <v>667</v>
      </c>
      <c r="AL29" s="58" t="s">
        <v>667</v>
      </c>
      <c r="AN29" s="521"/>
      <c r="AO29" s="522"/>
      <c r="AP29" s="522"/>
      <c r="AQ29" s="522"/>
      <c r="AR29" s="522"/>
      <c r="AS29" s="522"/>
      <c r="AT29" s="505"/>
      <c r="AU29" s="505"/>
    </row>
    <row r="30" spans="2:47" ht="15.6">
      <c r="B30" s="485"/>
      <c r="C30" s="485"/>
      <c r="D30" s="486"/>
      <c r="E30" s="490"/>
      <c r="F30" s="491"/>
      <c r="G30" s="491"/>
      <c r="H30" s="491"/>
      <c r="I30" s="492"/>
      <c r="J30" s="205" t="s">
        <v>667</v>
      </c>
      <c r="K30" s="206" t="s">
        <v>667</v>
      </c>
      <c r="L30" s="206" t="s">
        <v>667</v>
      </c>
      <c r="M30" s="206" t="s">
        <v>667</v>
      </c>
      <c r="N30" s="206" t="s">
        <v>667</v>
      </c>
      <c r="O30" s="207" t="s">
        <v>667</v>
      </c>
      <c r="P30" s="205" t="s">
        <v>667</v>
      </c>
      <c r="Q30" s="206" t="s">
        <v>667</v>
      </c>
      <c r="R30" s="206" t="s">
        <v>667</v>
      </c>
      <c r="S30" s="206" t="s">
        <v>667</v>
      </c>
      <c r="T30" s="206" t="s">
        <v>667</v>
      </c>
      <c r="U30" s="207" t="s">
        <v>667</v>
      </c>
      <c r="V30" s="205" t="s">
        <v>667</v>
      </c>
      <c r="W30" s="206" t="s">
        <v>667</v>
      </c>
      <c r="X30" s="67" t="s">
        <v>667</v>
      </c>
      <c r="Y30" s="67" t="s">
        <v>667</v>
      </c>
      <c r="Z30" s="67" t="s">
        <v>667</v>
      </c>
      <c r="AA30" s="68" t="s">
        <v>667</v>
      </c>
      <c r="AB30" s="54" t="s">
        <v>667</v>
      </c>
      <c r="AC30" s="55" t="s">
        <v>667</v>
      </c>
      <c r="AD30" s="55" t="s">
        <v>667</v>
      </c>
      <c r="AE30" s="55" t="s">
        <v>667</v>
      </c>
      <c r="AF30" s="55" t="s">
        <v>667</v>
      </c>
      <c r="AG30" s="56" t="s">
        <v>667</v>
      </c>
      <c r="AH30" s="57" t="s">
        <v>667</v>
      </c>
      <c r="AI30" s="58" t="s">
        <v>667</v>
      </c>
      <c r="AJ30" s="58" t="s">
        <v>667</v>
      </c>
      <c r="AK30" s="58" t="s">
        <v>667</v>
      </c>
      <c r="AL30" s="58" t="s">
        <v>667</v>
      </c>
      <c r="AN30" s="521"/>
      <c r="AO30" s="522"/>
      <c r="AP30" s="522"/>
      <c r="AQ30" s="522"/>
      <c r="AR30" s="522"/>
      <c r="AS30" s="522"/>
      <c r="AT30" s="505"/>
      <c r="AU30" s="505"/>
    </row>
    <row r="31" spans="2:47" ht="15.6">
      <c r="B31" s="485"/>
      <c r="C31" s="485"/>
      <c r="D31" s="486"/>
      <c r="E31" s="490"/>
      <c r="F31" s="491"/>
      <c r="G31" s="491"/>
      <c r="H31" s="491"/>
      <c r="I31" s="492"/>
      <c r="J31" s="205" t="s">
        <v>667</v>
      </c>
      <c r="K31" s="206" t="s">
        <v>667</v>
      </c>
      <c r="L31" s="206" t="s">
        <v>667</v>
      </c>
      <c r="M31" s="206" t="s">
        <v>667</v>
      </c>
      <c r="N31" s="206" t="s">
        <v>667</v>
      </c>
      <c r="O31" s="207" t="s">
        <v>667</v>
      </c>
      <c r="P31" s="205" t="s">
        <v>667</v>
      </c>
      <c r="Q31" s="206" t="s">
        <v>667</v>
      </c>
      <c r="R31" s="206" t="s">
        <v>667</v>
      </c>
      <c r="S31" s="206" t="s">
        <v>667</v>
      </c>
      <c r="T31" s="206" t="s">
        <v>667</v>
      </c>
      <c r="U31" s="207" t="s">
        <v>667</v>
      </c>
      <c r="V31" s="205" t="s">
        <v>667</v>
      </c>
      <c r="W31" s="206" t="s">
        <v>667</v>
      </c>
      <c r="X31" s="67" t="s">
        <v>667</v>
      </c>
      <c r="Y31" s="67" t="s">
        <v>667</v>
      </c>
      <c r="Z31" s="67" t="s">
        <v>667</v>
      </c>
      <c r="AA31" s="68" t="s">
        <v>667</v>
      </c>
      <c r="AB31" s="54" t="s">
        <v>667</v>
      </c>
      <c r="AC31" s="55" t="s">
        <v>667</v>
      </c>
      <c r="AD31" s="55" t="s">
        <v>667</v>
      </c>
      <c r="AE31" s="55" t="s">
        <v>667</v>
      </c>
      <c r="AF31" s="55" t="s">
        <v>667</v>
      </c>
      <c r="AG31" s="56" t="s">
        <v>667</v>
      </c>
      <c r="AH31" s="57" t="s">
        <v>667</v>
      </c>
      <c r="AI31" s="58" t="s">
        <v>667</v>
      </c>
      <c r="AJ31" s="58" t="s">
        <v>667</v>
      </c>
      <c r="AK31" s="58" t="s">
        <v>667</v>
      </c>
      <c r="AL31" s="58" t="s">
        <v>667</v>
      </c>
      <c r="AN31" s="521"/>
      <c r="AO31" s="522"/>
      <c r="AP31" s="522"/>
      <c r="AQ31" s="522"/>
      <c r="AR31" s="522"/>
      <c r="AS31" s="522"/>
      <c r="AT31" s="505"/>
      <c r="AU31" s="505"/>
    </row>
    <row r="32" spans="2:47" ht="15.6">
      <c r="B32" s="485"/>
      <c r="C32" s="485"/>
      <c r="D32" s="486"/>
      <c r="E32" s="490"/>
      <c r="F32" s="491"/>
      <c r="G32" s="491"/>
      <c r="H32" s="491"/>
      <c r="I32" s="492"/>
      <c r="J32" s="205" t="s">
        <v>667</v>
      </c>
      <c r="K32" s="206" t="s">
        <v>667</v>
      </c>
      <c r="L32" s="206" t="s">
        <v>667</v>
      </c>
      <c r="M32" s="206" t="s">
        <v>667</v>
      </c>
      <c r="N32" s="206" t="s">
        <v>667</v>
      </c>
      <c r="O32" s="207" t="s">
        <v>667</v>
      </c>
      <c r="P32" s="205" t="s">
        <v>667</v>
      </c>
      <c r="Q32" s="206" t="s">
        <v>667</v>
      </c>
      <c r="R32" s="206" t="s">
        <v>667</v>
      </c>
      <c r="S32" s="206" t="s">
        <v>667</v>
      </c>
      <c r="T32" s="206" t="s">
        <v>667</v>
      </c>
      <c r="U32" s="207" t="s">
        <v>667</v>
      </c>
      <c r="V32" s="205" t="s">
        <v>667</v>
      </c>
      <c r="W32" s="206" t="s">
        <v>667</v>
      </c>
      <c r="X32" s="67" t="s">
        <v>667</v>
      </c>
      <c r="Y32" s="67" t="s">
        <v>667</v>
      </c>
      <c r="Z32" s="67" t="s">
        <v>667</v>
      </c>
      <c r="AA32" s="68" t="s">
        <v>667</v>
      </c>
      <c r="AB32" s="54" t="s">
        <v>667</v>
      </c>
      <c r="AC32" s="55" t="s">
        <v>667</v>
      </c>
      <c r="AD32" s="55" t="s">
        <v>667</v>
      </c>
      <c r="AE32" s="55" t="s">
        <v>667</v>
      </c>
      <c r="AF32" s="55" t="s">
        <v>667</v>
      </c>
      <c r="AG32" s="56" t="s">
        <v>667</v>
      </c>
      <c r="AH32" s="57" t="s">
        <v>667</v>
      </c>
      <c r="AI32" s="58" t="s">
        <v>667</v>
      </c>
      <c r="AJ32" s="58" t="s">
        <v>667</v>
      </c>
      <c r="AK32" s="58" t="s">
        <v>667</v>
      </c>
      <c r="AL32" s="58" t="s">
        <v>667</v>
      </c>
      <c r="AN32" s="521"/>
      <c r="AO32" s="522"/>
      <c r="AP32" s="522"/>
      <c r="AQ32" s="522"/>
      <c r="AR32" s="522"/>
      <c r="AS32" s="522"/>
      <c r="AT32" s="505"/>
      <c r="AU32" s="505"/>
    </row>
    <row r="33" spans="2:47" ht="15.6">
      <c r="B33" s="485"/>
      <c r="C33" s="485"/>
      <c r="D33" s="486"/>
      <c r="E33" s="490"/>
      <c r="F33" s="491"/>
      <c r="G33" s="491"/>
      <c r="H33" s="491"/>
      <c r="I33" s="492"/>
      <c r="J33" s="205" t="s">
        <v>667</v>
      </c>
      <c r="K33" s="206" t="s">
        <v>667</v>
      </c>
      <c r="L33" s="206" t="s">
        <v>667</v>
      </c>
      <c r="M33" s="206" t="s">
        <v>667</v>
      </c>
      <c r="N33" s="206" t="s">
        <v>667</v>
      </c>
      <c r="O33" s="207" t="s">
        <v>667</v>
      </c>
      <c r="P33" s="205" t="s">
        <v>667</v>
      </c>
      <c r="Q33" s="206" t="s">
        <v>667</v>
      </c>
      <c r="R33" s="206" t="s">
        <v>667</v>
      </c>
      <c r="S33" s="206" t="s">
        <v>667</v>
      </c>
      <c r="T33" s="206" t="s">
        <v>667</v>
      </c>
      <c r="U33" s="207" t="s">
        <v>667</v>
      </c>
      <c r="V33" s="205" t="s">
        <v>667</v>
      </c>
      <c r="W33" s="206" t="s">
        <v>667</v>
      </c>
      <c r="X33" s="67" t="s">
        <v>667</v>
      </c>
      <c r="Y33" s="67" t="s">
        <v>667</v>
      </c>
      <c r="Z33" s="67" t="s">
        <v>667</v>
      </c>
      <c r="AA33" s="68" t="s">
        <v>667</v>
      </c>
      <c r="AB33" s="54" t="s">
        <v>667</v>
      </c>
      <c r="AC33" s="55" t="s">
        <v>667</v>
      </c>
      <c r="AD33" s="55" t="s">
        <v>667</v>
      </c>
      <c r="AE33" s="55" t="s">
        <v>667</v>
      </c>
      <c r="AF33" s="55" t="s">
        <v>667</v>
      </c>
      <c r="AG33" s="56" t="s">
        <v>667</v>
      </c>
      <c r="AH33" s="57" t="s">
        <v>667</v>
      </c>
      <c r="AI33" s="58" t="s">
        <v>667</v>
      </c>
      <c r="AJ33" s="58" t="s">
        <v>667</v>
      </c>
      <c r="AK33" s="58" t="s">
        <v>667</v>
      </c>
      <c r="AL33" s="58" t="s">
        <v>667</v>
      </c>
      <c r="AN33" s="521"/>
      <c r="AO33" s="522"/>
      <c r="AP33" s="522"/>
      <c r="AQ33" s="522"/>
      <c r="AR33" s="522"/>
      <c r="AS33" s="522"/>
      <c r="AT33" s="505"/>
      <c r="AU33" s="505"/>
    </row>
    <row r="34" spans="2:47" ht="15.6">
      <c r="B34" s="485"/>
      <c r="C34" s="485"/>
      <c r="D34" s="486"/>
      <c r="E34" s="490"/>
      <c r="F34" s="491"/>
      <c r="G34" s="491"/>
      <c r="H34" s="491"/>
      <c r="I34" s="492"/>
      <c r="J34" s="205" t="s">
        <v>667</v>
      </c>
      <c r="K34" s="206" t="s">
        <v>667</v>
      </c>
      <c r="L34" s="206" t="s">
        <v>667</v>
      </c>
      <c r="M34" s="206" t="s">
        <v>667</v>
      </c>
      <c r="N34" s="206" t="s">
        <v>667</v>
      </c>
      <c r="O34" s="207" t="s">
        <v>667</v>
      </c>
      <c r="P34" s="205" t="s">
        <v>667</v>
      </c>
      <c r="Q34" s="206" t="s">
        <v>667</v>
      </c>
      <c r="R34" s="206" t="s">
        <v>667</v>
      </c>
      <c r="S34" s="206" t="s">
        <v>667</v>
      </c>
      <c r="T34" s="206" t="s">
        <v>667</v>
      </c>
      <c r="U34" s="207" t="s">
        <v>667</v>
      </c>
      <c r="V34" s="205" t="s">
        <v>667</v>
      </c>
      <c r="W34" s="206" t="s">
        <v>667</v>
      </c>
      <c r="X34" s="67" t="s">
        <v>667</v>
      </c>
      <c r="Y34" s="67" t="s">
        <v>667</v>
      </c>
      <c r="Z34" s="67" t="s">
        <v>667</v>
      </c>
      <c r="AA34" s="68" t="s">
        <v>667</v>
      </c>
      <c r="AB34" s="54" t="s">
        <v>667</v>
      </c>
      <c r="AC34" s="55" t="s">
        <v>667</v>
      </c>
      <c r="AD34" s="55" t="s">
        <v>667</v>
      </c>
      <c r="AE34" s="55" t="s">
        <v>667</v>
      </c>
      <c r="AF34" s="55" t="s">
        <v>667</v>
      </c>
      <c r="AG34" s="56" t="s">
        <v>667</v>
      </c>
      <c r="AH34" s="57" t="s">
        <v>667</v>
      </c>
      <c r="AI34" s="58" t="s">
        <v>667</v>
      </c>
      <c r="AJ34" s="58" t="s">
        <v>667</v>
      </c>
      <c r="AK34" s="58" t="s">
        <v>667</v>
      </c>
      <c r="AL34" s="58" t="s">
        <v>667</v>
      </c>
      <c r="AN34" s="521"/>
      <c r="AO34" s="522"/>
      <c r="AP34" s="522"/>
      <c r="AQ34" s="522"/>
      <c r="AR34" s="522"/>
      <c r="AS34" s="522"/>
      <c r="AT34" s="505"/>
      <c r="AU34" s="505"/>
    </row>
    <row r="35" spans="2:47" ht="6" customHeight="1" thickBot="1">
      <c r="B35" s="485"/>
      <c r="C35" s="485"/>
      <c r="D35" s="486"/>
      <c r="E35" s="490"/>
      <c r="F35" s="491"/>
      <c r="G35" s="491"/>
      <c r="H35" s="491"/>
      <c r="I35" s="492"/>
      <c r="J35" s="205" t="s">
        <v>667</v>
      </c>
      <c r="K35" s="206" t="s">
        <v>667</v>
      </c>
      <c r="L35" s="206" t="s">
        <v>667</v>
      </c>
      <c r="M35" s="206" t="s">
        <v>667</v>
      </c>
      <c r="N35" s="206" t="s">
        <v>667</v>
      </c>
      <c r="O35" s="207" t="s">
        <v>667</v>
      </c>
      <c r="P35" s="205" t="s">
        <v>667</v>
      </c>
      <c r="Q35" s="206" t="s">
        <v>667</v>
      </c>
      <c r="R35" s="206" t="s">
        <v>667</v>
      </c>
      <c r="S35" s="206" t="s">
        <v>667</v>
      </c>
      <c r="T35" s="206" t="s">
        <v>667</v>
      </c>
      <c r="U35" s="207" t="s">
        <v>667</v>
      </c>
      <c r="V35" s="205" t="s">
        <v>667</v>
      </c>
      <c r="W35" s="206" t="s">
        <v>667</v>
      </c>
      <c r="X35" s="67" t="s">
        <v>667</v>
      </c>
      <c r="Y35" s="67" t="s">
        <v>667</v>
      </c>
      <c r="Z35" s="67" t="s">
        <v>667</v>
      </c>
      <c r="AA35" s="68" t="s">
        <v>667</v>
      </c>
      <c r="AB35" s="54" t="s">
        <v>667</v>
      </c>
      <c r="AC35" s="55" t="s">
        <v>667</v>
      </c>
      <c r="AD35" s="55" t="s">
        <v>667</v>
      </c>
      <c r="AE35" s="55" t="s">
        <v>667</v>
      </c>
      <c r="AF35" s="55" t="s">
        <v>667</v>
      </c>
      <c r="AG35" s="56" t="s">
        <v>667</v>
      </c>
      <c r="AH35" s="57" t="s">
        <v>667</v>
      </c>
      <c r="AI35" s="58" t="s">
        <v>667</v>
      </c>
      <c r="AJ35" s="58" t="s">
        <v>667</v>
      </c>
      <c r="AK35" s="58" t="s">
        <v>667</v>
      </c>
      <c r="AL35" s="58" t="s">
        <v>667</v>
      </c>
      <c r="AN35" s="521"/>
      <c r="AO35" s="522"/>
      <c r="AP35" s="522"/>
      <c r="AQ35" s="522"/>
      <c r="AR35" s="522"/>
      <c r="AS35" s="522"/>
      <c r="AT35" s="505"/>
      <c r="AU35" s="505"/>
    </row>
    <row r="36" spans="2:47" ht="16.149999999999999" hidden="1" thickBot="1">
      <c r="B36" s="485"/>
      <c r="C36" s="485"/>
      <c r="D36" s="486"/>
      <c r="E36" s="490"/>
      <c r="F36" s="491"/>
      <c r="G36" s="491"/>
      <c r="H36" s="491"/>
      <c r="I36" s="492"/>
      <c r="J36" s="66" t="s">
        <v>667</v>
      </c>
      <c r="K36" s="67" t="s">
        <v>667</v>
      </c>
      <c r="L36" s="67" t="s">
        <v>667</v>
      </c>
      <c r="M36" s="67" t="s">
        <v>667</v>
      </c>
      <c r="N36" s="67" t="s">
        <v>667</v>
      </c>
      <c r="O36" s="68" t="s">
        <v>667</v>
      </c>
      <c r="P36" s="66" t="s">
        <v>667</v>
      </c>
      <c r="Q36" s="67" t="s">
        <v>667</v>
      </c>
      <c r="R36" s="67" t="s">
        <v>667</v>
      </c>
      <c r="S36" s="67" t="s">
        <v>667</v>
      </c>
      <c r="T36" s="67" t="s">
        <v>667</v>
      </c>
      <c r="U36" s="68" t="s">
        <v>667</v>
      </c>
      <c r="V36" s="66" t="s">
        <v>667</v>
      </c>
      <c r="W36" s="67" t="s">
        <v>667</v>
      </c>
      <c r="X36" s="67" t="s">
        <v>667</v>
      </c>
      <c r="Y36" s="67" t="s">
        <v>667</v>
      </c>
      <c r="Z36" s="67" t="s">
        <v>667</v>
      </c>
      <c r="AA36" s="68" t="s">
        <v>667</v>
      </c>
      <c r="AB36" s="54" t="s">
        <v>667</v>
      </c>
      <c r="AC36" s="55" t="s">
        <v>667</v>
      </c>
      <c r="AD36" s="55" t="s">
        <v>667</v>
      </c>
      <c r="AE36" s="55" t="s">
        <v>667</v>
      </c>
      <c r="AF36" s="55" t="s">
        <v>667</v>
      </c>
      <c r="AG36" s="56" t="s">
        <v>667</v>
      </c>
      <c r="AH36" s="57" t="s">
        <v>667</v>
      </c>
      <c r="AI36" s="58" t="s">
        <v>667</v>
      </c>
      <c r="AJ36" s="58" t="s">
        <v>667</v>
      </c>
      <c r="AK36" s="58" t="s">
        <v>667</v>
      </c>
      <c r="AL36" s="58" t="s">
        <v>667</v>
      </c>
      <c r="AN36" s="521"/>
      <c r="AO36" s="522"/>
      <c r="AP36" s="522"/>
      <c r="AQ36" s="522"/>
      <c r="AR36" s="522"/>
      <c r="AS36" s="523"/>
      <c r="AT36" s="35"/>
      <c r="AU36" s="35"/>
    </row>
    <row r="37" spans="2:47" ht="16.149999999999999" hidden="1" thickBot="1">
      <c r="B37" s="485"/>
      <c r="C37" s="485"/>
      <c r="D37" s="486"/>
      <c r="E37" s="493"/>
      <c r="F37" s="494"/>
      <c r="G37" s="494"/>
      <c r="H37" s="494"/>
      <c r="I37" s="495"/>
      <c r="J37" s="66" t="s">
        <v>667</v>
      </c>
      <c r="K37" s="67" t="s">
        <v>667</v>
      </c>
      <c r="L37" s="67" t="s">
        <v>667</v>
      </c>
      <c r="M37" s="67" t="s">
        <v>667</v>
      </c>
      <c r="N37" s="67" t="s">
        <v>667</v>
      </c>
      <c r="O37" s="68" t="s">
        <v>667</v>
      </c>
      <c r="P37" s="66" t="s">
        <v>667</v>
      </c>
      <c r="Q37" s="67" t="s">
        <v>667</v>
      </c>
      <c r="R37" s="67" t="s">
        <v>667</v>
      </c>
      <c r="S37" s="67" t="s">
        <v>667</v>
      </c>
      <c r="T37" s="67" t="s">
        <v>667</v>
      </c>
      <c r="U37" s="68" t="s">
        <v>667</v>
      </c>
      <c r="V37" s="66" t="s">
        <v>667</v>
      </c>
      <c r="W37" s="67" t="s">
        <v>667</v>
      </c>
      <c r="X37" s="67" t="s">
        <v>667</v>
      </c>
      <c r="Y37" s="67" t="s">
        <v>667</v>
      </c>
      <c r="Z37" s="67" t="s">
        <v>667</v>
      </c>
      <c r="AA37" s="68" t="s">
        <v>667</v>
      </c>
      <c r="AB37" s="59" t="s">
        <v>667</v>
      </c>
      <c r="AC37" s="60" t="s">
        <v>667</v>
      </c>
      <c r="AD37" s="60" t="s">
        <v>667</v>
      </c>
      <c r="AE37" s="60" t="s">
        <v>667</v>
      </c>
      <c r="AF37" s="60" t="s">
        <v>667</v>
      </c>
      <c r="AG37" s="61" t="s">
        <v>667</v>
      </c>
      <c r="AH37" s="62" t="s">
        <v>667</v>
      </c>
      <c r="AI37" s="63" t="s">
        <v>667</v>
      </c>
      <c r="AJ37" s="63" t="s">
        <v>667</v>
      </c>
      <c r="AK37" s="63" t="s">
        <v>667</v>
      </c>
      <c r="AL37" s="63" t="s">
        <v>667</v>
      </c>
      <c r="AN37" s="524"/>
      <c r="AO37" s="525"/>
      <c r="AP37" s="525"/>
      <c r="AQ37" s="525"/>
      <c r="AR37" s="525"/>
      <c r="AS37" s="526"/>
      <c r="AT37" s="35"/>
      <c r="AU37" s="35"/>
    </row>
    <row r="38" spans="2:47" ht="15.6">
      <c r="B38" s="485"/>
      <c r="C38" s="485"/>
      <c r="D38" s="486"/>
      <c r="E38" s="487" t="s">
        <v>673</v>
      </c>
      <c r="F38" s="488"/>
      <c r="G38" s="488"/>
      <c r="H38" s="488"/>
      <c r="I38" s="488"/>
      <c r="J38" s="72" t="s">
        <v>667</v>
      </c>
      <c r="K38" s="73" t="s">
        <v>667</v>
      </c>
      <c r="L38" s="73" t="s">
        <v>667</v>
      </c>
      <c r="M38" s="73" t="s">
        <v>667</v>
      </c>
      <c r="N38" s="73" t="s">
        <v>667</v>
      </c>
      <c r="O38" s="74" t="s">
        <v>667</v>
      </c>
      <c r="P38" s="202" t="s">
        <v>667</v>
      </c>
      <c r="Q38" s="203" t="s">
        <v>667</v>
      </c>
      <c r="R38" s="203" t="s">
        <v>667</v>
      </c>
      <c r="S38" s="203" t="s">
        <v>667</v>
      </c>
      <c r="T38" s="203" t="s">
        <v>667</v>
      </c>
      <c r="U38" s="204" t="s">
        <v>667</v>
      </c>
      <c r="V38" s="202"/>
      <c r="W38" s="203"/>
      <c r="X38" s="64" t="s">
        <v>667</v>
      </c>
      <c r="Y38" s="64" t="s">
        <v>667</v>
      </c>
      <c r="Z38" s="64" t="s">
        <v>667</v>
      </c>
      <c r="AA38" s="65" t="s">
        <v>667</v>
      </c>
      <c r="AB38" s="49" t="s">
        <v>667</v>
      </c>
      <c r="AC38" s="50" t="s">
        <v>667</v>
      </c>
      <c r="AD38" s="50" t="s">
        <v>667</v>
      </c>
      <c r="AE38" s="50" t="s">
        <v>667</v>
      </c>
      <c r="AF38" s="50" t="s">
        <v>667</v>
      </c>
      <c r="AG38" s="51" t="s">
        <v>667</v>
      </c>
      <c r="AH38" s="52" t="s">
        <v>667</v>
      </c>
      <c r="AI38" s="53" t="s">
        <v>667</v>
      </c>
      <c r="AJ38" s="53" t="s">
        <v>667</v>
      </c>
      <c r="AK38" s="53" t="s">
        <v>667</v>
      </c>
      <c r="AL38" s="53" t="s">
        <v>667</v>
      </c>
      <c r="AN38" s="527" t="s">
        <v>481</v>
      </c>
      <c r="AO38" s="528"/>
      <c r="AP38" s="528"/>
      <c r="AQ38" s="528"/>
      <c r="AR38" s="528"/>
      <c r="AS38" s="528"/>
      <c r="AT38" s="505" t="s">
        <v>674</v>
      </c>
      <c r="AU38" s="535"/>
    </row>
    <row r="39" spans="2:47" ht="15.6">
      <c r="B39" s="485"/>
      <c r="C39" s="485"/>
      <c r="D39" s="486"/>
      <c r="E39" s="506"/>
      <c r="F39" s="491"/>
      <c r="G39" s="491"/>
      <c r="H39" s="491"/>
      <c r="I39" s="491"/>
      <c r="J39" s="75" t="s">
        <v>667</v>
      </c>
      <c r="K39" s="76" t="s">
        <v>667</v>
      </c>
      <c r="L39" s="76" t="s">
        <v>667</v>
      </c>
      <c r="M39" s="76" t="s">
        <v>667</v>
      </c>
      <c r="N39" s="76" t="s">
        <v>667</v>
      </c>
      <c r="O39" s="77" t="s">
        <v>667</v>
      </c>
      <c r="P39" s="205" t="s">
        <v>667</v>
      </c>
      <c r="Q39" s="206" t="s">
        <v>667</v>
      </c>
      <c r="R39" s="206" t="s">
        <v>667</v>
      </c>
      <c r="S39" s="206" t="s">
        <v>667</v>
      </c>
      <c r="T39" s="206" t="s">
        <v>667</v>
      </c>
      <c r="U39" s="207" t="s">
        <v>667</v>
      </c>
      <c r="V39" s="205" t="s">
        <v>667</v>
      </c>
      <c r="W39" s="206" t="s">
        <v>667</v>
      </c>
      <c r="X39" s="67" t="s">
        <v>667</v>
      </c>
      <c r="Y39" s="67" t="s">
        <v>667</v>
      </c>
      <c r="Z39" s="67" t="s">
        <v>667</v>
      </c>
      <c r="AA39" s="68" t="s">
        <v>667</v>
      </c>
      <c r="AB39" s="54" t="s">
        <v>667</v>
      </c>
      <c r="AC39" s="55" t="s">
        <v>667</v>
      </c>
      <c r="AD39" s="55" t="s">
        <v>667</v>
      </c>
      <c r="AE39" s="55" t="s">
        <v>667</v>
      </c>
      <c r="AF39" s="55" t="s">
        <v>667</v>
      </c>
      <c r="AG39" s="56" t="s">
        <v>667</v>
      </c>
      <c r="AH39" s="57" t="s">
        <v>667</v>
      </c>
      <c r="AI39" s="58" t="s">
        <v>667</v>
      </c>
      <c r="AJ39" s="58" t="s">
        <v>667</v>
      </c>
      <c r="AK39" s="58" t="s">
        <v>667</v>
      </c>
      <c r="AL39" s="58" t="s">
        <v>667</v>
      </c>
      <c r="AN39" s="529"/>
      <c r="AO39" s="530"/>
      <c r="AP39" s="530"/>
      <c r="AQ39" s="530"/>
      <c r="AR39" s="530"/>
      <c r="AS39" s="530"/>
      <c r="AT39" s="535"/>
      <c r="AU39" s="535"/>
    </row>
    <row r="40" spans="2:47" ht="15.6">
      <c r="B40" s="485"/>
      <c r="C40" s="485"/>
      <c r="D40" s="486"/>
      <c r="E40" s="490"/>
      <c r="F40" s="491"/>
      <c r="G40" s="491"/>
      <c r="H40" s="491"/>
      <c r="I40" s="491"/>
      <c r="J40" s="75" t="s">
        <v>667</v>
      </c>
      <c r="K40" s="76" t="s">
        <v>667</v>
      </c>
      <c r="L40" s="76" t="s">
        <v>667</v>
      </c>
      <c r="M40" s="76" t="s">
        <v>667</v>
      </c>
      <c r="N40" s="76" t="s">
        <v>667</v>
      </c>
      <c r="O40" s="77" t="s">
        <v>667</v>
      </c>
      <c r="P40" s="205" t="s">
        <v>667</v>
      </c>
      <c r="Q40" s="206" t="s">
        <v>667</v>
      </c>
      <c r="R40" s="206" t="s">
        <v>667</v>
      </c>
      <c r="S40" s="206" t="s">
        <v>667</v>
      </c>
      <c r="T40" s="206" t="s">
        <v>667</v>
      </c>
      <c r="U40" s="207" t="s">
        <v>667</v>
      </c>
      <c r="V40" s="205" t="s">
        <v>667</v>
      </c>
      <c r="W40" s="206" t="s">
        <v>667</v>
      </c>
      <c r="X40" s="67" t="s">
        <v>667</v>
      </c>
      <c r="Y40" s="67" t="s">
        <v>667</v>
      </c>
      <c r="Z40" s="67" t="s">
        <v>667</v>
      </c>
      <c r="AA40" s="68" t="s">
        <v>667</v>
      </c>
      <c r="AB40" s="54" t="s">
        <v>667</v>
      </c>
      <c r="AC40" s="55" t="s">
        <v>667</v>
      </c>
      <c r="AD40" s="55" t="s">
        <v>667</v>
      </c>
      <c r="AE40" s="55" t="s">
        <v>667</v>
      </c>
      <c r="AF40" s="55" t="s">
        <v>667</v>
      </c>
      <c r="AG40" s="56" t="s">
        <v>667</v>
      </c>
      <c r="AH40" s="57" t="s">
        <v>667</v>
      </c>
      <c r="AI40" s="58" t="s">
        <v>667</v>
      </c>
      <c r="AJ40" s="58" t="s">
        <v>667</v>
      </c>
      <c r="AK40" s="58" t="s">
        <v>667</v>
      </c>
      <c r="AL40" s="58" t="s">
        <v>667</v>
      </c>
      <c r="AN40" s="529"/>
      <c r="AO40" s="530"/>
      <c r="AP40" s="530"/>
      <c r="AQ40" s="530"/>
      <c r="AR40" s="530"/>
      <c r="AS40" s="530"/>
      <c r="AT40" s="535"/>
      <c r="AU40" s="535"/>
    </row>
    <row r="41" spans="2:47" ht="15.6">
      <c r="B41" s="485"/>
      <c r="C41" s="485"/>
      <c r="D41" s="486"/>
      <c r="E41" s="490"/>
      <c r="F41" s="491"/>
      <c r="G41" s="491"/>
      <c r="H41" s="491"/>
      <c r="I41" s="491"/>
      <c r="J41" s="75" t="s">
        <v>667</v>
      </c>
      <c r="K41" s="76" t="s">
        <v>667</v>
      </c>
      <c r="L41" s="76" t="s">
        <v>667</v>
      </c>
      <c r="M41" s="76" t="s">
        <v>667</v>
      </c>
      <c r="N41" s="76" t="s">
        <v>667</v>
      </c>
      <c r="O41" s="77" t="s">
        <v>667</v>
      </c>
      <c r="P41" s="205" t="s">
        <v>667</v>
      </c>
      <c r="Q41" s="206" t="s">
        <v>667</v>
      </c>
      <c r="R41" s="206" t="s">
        <v>667</v>
      </c>
      <c r="S41" s="206" t="s">
        <v>667</v>
      </c>
      <c r="T41" s="206" t="s">
        <v>667</v>
      </c>
      <c r="U41" s="207" t="s">
        <v>667</v>
      </c>
      <c r="V41" s="205" t="s">
        <v>667</v>
      </c>
      <c r="W41" s="206" t="s">
        <v>667</v>
      </c>
      <c r="X41" s="67" t="s">
        <v>667</v>
      </c>
      <c r="Y41" s="67" t="s">
        <v>667</v>
      </c>
      <c r="Z41" s="67" t="s">
        <v>667</v>
      </c>
      <c r="AA41" s="68" t="s">
        <v>667</v>
      </c>
      <c r="AB41" s="54" t="s">
        <v>667</v>
      </c>
      <c r="AC41" s="55" t="s">
        <v>667</v>
      </c>
      <c r="AD41" s="55" t="s">
        <v>667</v>
      </c>
      <c r="AE41" s="55" t="s">
        <v>667</v>
      </c>
      <c r="AF41" s="55" t="s">
        <v>667</v>
      </c>
      <c r="AG41" s="56" t="s">
        <v>667</v>
      </c>
      <c r="AH41" s="57" t="s">
        <v>667</v>
      </c>
      <c r="AI41" s="58" t="s">
        <v>667</v>
      </c>
      <c r="AJ41" s="58" t="s">
        <v>667</v>
      </c>
      <c r="AK41" s="58" t="s">
        <v>667</v>
      </c>
      <c r="AL41" s="58" t="s">
        <v>667</v>
      </c>
      <c r="AN41" s="529"/>
      <c r="AO41" s="530"/>
      <c r="AP41" s="530"/>
      <c r="AQ41" s="530"/>
      <c r="AR41" s="530"/>
      <c r="AS41" s="530"/>
      <c r="AT41" s="535"/>
      <c r="AU41" s="535"/>
    </row>
    <row r="42" spans="2:47" ht="15.6">
      <c r="B42" s="485"/>
      <c r="C42" s="485"/>
      <c r="D42" s="486"/>
      <c r="E42" s="490"/>
      <c r="F42" s="491"/>
      <c r="G42" s="491"/>
      <c r="H42" s="491"/>
      <c r="I42" s="491"/>
      <c r="J42" s="75" t="s">
        <v>667</v>
      </c>
      <c r="K42" s="76" t="s">
        <v>667</v>
      </c>
      <c r="L42" s="76" t="s">
        <v>667</v>
      </c>
      <c r="M42" s="76" t="s">
        <v>667</v>
      </c>
      <c r="N42" s="76" t="s">
        <v>667</v>
      </c>
      <c r="O42" s="77" t="s">
        <v>667</v>
      </c>
      <c r="P42" s="205" t="s">
        <v>667</v>
      </c>
      <c r="Q42" s="206" t="s">
        <v>667</v>
      </c>
      <c r="R42" s="206" t="s">
        <v>667</v>
      </c>
      <c r="S42" s="206" t="s">
        <v>667</v>
      </c>
      <c r="T42" s="206" t="s">
        <v>667</v>
      </c>
      <c r="U42" s="207" t="s">
        <v>667</v>
      </c>
      <c r="V42" s="205" t="s">
        <v>667</v>
      </c>
      <c r="W42" s="206" t="s">
        <v>667</v>
      </c>
      <c r="X42" s="67" t="s">
        <v>667</v>
      </c>
      <c r="Y42" s="67" t="s">
        <v>667</v>
      </c>
      <c r="Z42" s="67" t="s">
        <v>667</v>
      </c>
      <c r="AA42" s="68" t="s">
        <v>667</v>
      </c>
      <c r="AB42" s="54" t="s">
        <v>667</v>
      </c>
      <c r="AC42" s="55" t="s">
        <v>667</v>
      </c>
      <c r="AD42" s="55" t="s">
        <v>667</v>
      </c>
      <c r="AE42" s="55" t="s">
        <v>667</v>
      </c>
      <c r="AF42" s="55" t="s">
        <v>667</v>
      </c>
      <c r="AG42" s="56" t="s">
        <v>667</v>
      </c>
      <c r="AH42" s="57" t="s">
        <v>667</v>
      </c>
      <c r="AI42" s="58" t="s">
        <v>667</v>
      </c>
      <c r="AJ42" s="58" t="s">
        <v>667</v>
      </c>
      <c r="AK42" s="58" t="s">
        <v>667</v>
      </c>
      <c r="AL42" s="58" t="s">
        <v>667</v>
      </c>
      <c r="AN42" s="529"/>
      <c r="AO42" s="530"/>
      <c r="AP42" s="530"/>
      <c r="AQ42" s="530"/>
      <c r="AR42" s="530"/>
      <c r="AS42" s="530"/>
      <c r="AT42" s="535"/>
      <c r="AU42" s="535"/>
    </row>
    <row r="43" spans="2:47" ht="15.6">
      <c r="B43" s="485"/>
      <c r="C43" s="485"/>
      <c r="D43" s="486"/>
      <c r="E43" s="490"/>
      <c r="F43" s="491"/>
      <c r="G43" s="491"/>
      <c r="H43" s="491"/>
      <c r="I43" s="491"/>
      <c r="J43" s="75" t="s">
        <v>667</v>
      </c>
      <c r="K43" s="76" t="s">
        <v>667</v>
      </c>
      <c r="L43" s="76" t="s">
        <v>667</v>
      </c>
      <c r="M43" s="76" t="s">
        <v>667</v>
      </c>
      <c r="N43" s="76" t="s">
        <v>667</v>
      </c>
      <c r="O43" s="77" t="s">
        <v>667</v>
      </c>
      <c r="P43" s="205" t="s">
        <v>667</v>
      </c>
      <c r="Q43" s="206" t="s">
        <v>667</v>
      </c>
      <c r="R43" s="206" t="s">
        <v>667</v>
      </c>
      <c r="S43" s="206" t="s">
        <v>667</v>
      </c>
      <c r="T43" s="206" t="s">
        <v>667</v>
      </c>
      <c r="U43" s="207" t="s">
        <v>667</v>
      </c>
      <c r="V43" s="205" t="s">
        <v>667</v>
      </c>
      <c r="W43" s="206" t="s">
        <v>667</v>
      </c>
      <c r="X43" s="67" t="s">
        <v>667</v>
      </c>
      <c r="Y43" s="67" t="s">
        <v>667</v>
      </c>
      <c r="Z43" s="67" t="s">
        <v>667</v>
      </c>
      <c r="AA43" s="68" t="s">
        <v>667</v>
      </c>
      <c r="AB43" s="54" t="s">
        <v>667</v>
      </c>
      <c r="AC43" s="55" t="s">
        <v>667</v>
      </c>
      <c r="AD43" s="55" t="s">
        <v>667</v>
      </c>
      <c r="AE43" s="55" t="s">
        <v>667</v>
      </c>
      <c r="AF43" s="55" t="s">
        <v>667</v>
      </c>
      <c r="AG43" s="56" t="s">
        <v>667</v>
      </c>
      <c r="AH43" s="57" t="s">
        <v>667</v>
      </c>
      <c r="AI43" s="58" t="s">
        <v>667</v>
      </c>
      <c r="AJ43" s="58" t="s">
        <v>667</v>
      </c>
      <c r="AK43" s="58" t="s">
        <v>667</v>
      </c>
      <c r="AL43" s="58" t="s">
        <v>667</v>
      </c>
      <c r="AN43" s="529"/>
      <c r="AO43" s="530"/>
      <c r="AP43" s="530"/>
      <c r="AQ43" s="530"/>
      <c r="AR43" s="530"/>
      <c r="AS43" s="530"/>
      <c r="AT43" s="535"/>
      <c r="AU43" s="535"/>
    </row>
    <row r="44" spans="2:47" ht="15.6">
      <c r="B44" s="485"/>
      <c r="C44" s="485"/>
      <c r="D44" s="486"/>
      <c r="E44" s="490"/>
      <c r="F44" s="491"/>
      <c r="G44" s="491"/>
      <c r="H44" s="491"/>
      <c r="I44" s="491"/>
      <c r="J44" s="75" t="s">
        <v>667</v>
      </c>
      <c r="K44" s="76" t="s">
        <v>667</v>
      </c>
      <c r="L44" s="76" t="s">
        <v>667</v>
      </c>
      <c r="M44" s="76" t="s">
        <v>667</v>
      </c>
      <c r="N44" s="76" t="s">
        <v>667</v>
      </c>
      <c r="O44" s="77" t="s">
        <v>667</v>
      </c>
      <c r="P44" s="205" t="s">
        <v>667</v>
      </c>
      <c r="Q44" s="206" t="s">
        <v>667</v>
      </c>
      <c r="R44" s="206" t="s">
        <v>667</v>
      </c>
      <c r="S44" s="206" t="s">
        <v>667</v>
      </c>
      <c r="T44" s="206" t="s">
        <v>667</v>
      </c>
      <c r="U44" s="207" t="s">
        <v>667</v>
      </c>
      <c r="V44" s="205" t="s">
        <v>667</v>
      </c>
      <c r="W44" s="206" t="s">
        <v>667</v>
      </c>
      <c r="X44" s="67" t="s">
        <v>667</v>
      </c>
      <c r="Y44" s="67" t="s">
        <v>667</v>
      </c>
      <c r="Z44" s="67" t="s">
        <v>667</v>
      </c>
      <c r="AA44" s="68" t="s">
        <v>667</v>
      </c>
      <c r="AB44" s="54" t="s">
        <v>667</v>
      </c>
      <c r="AC44" s="55" t="s">
        <v>667</v>
      </c>
      <c r="AD44" s="55" t="s">
        <v>667</v>
      </c>
      <c r="AE44" s="55" t="s">
        <v>667</v>
      </c>
      <c r="AF44" s="55" t="s">
        <v>667</v>
      </c>
      <c r="AG44" s="56" t="s">
        <v>667</v>
      </c>
      <c r="AH44" s="57" t="s">
        <v>667</v>
      </c>
      <c r="AI44" s="58" t="s">
        <v>667</v>
      </c>
      <c r="AJ44" s="58" t="s">
        <v>667</v>
      </c>
      <c r="AK44" s="58" t="s">
        <v>667</v>
      </c>
      <c r="AL44" s="58" t="s">
        <v>667</v>
      </c>
      <c r="AN44" s="529"/>
      <c r="AO44" s="530"/>
      <c r="AP44" s="530"/>
      <c r="AQ44" s="530"/>
      <c r="AR44" s="530"/>
      <c r="AS44" s="530"/>
      <c r="AT44" s="535"/>
      <c r="AU44" s="535"/>
    </row>
    <row r="45" spans="2:47" ht="3" customHeight="1" thickBot="1">
      <c r="B45" s="485"/>
      <c r="C45" s="485"/>
      <c r="D45" s="486"/>
      <c r="E45" s="490"/>
      <c r="F45" s="491"/>
      <c r="G45" s="491"/>
      <c r="H45" s="491"/>
      <c r="I45" s="491"/>
      <c r="J45" s="75" t="s">
        <v>667</v>
      </c>
      <c r="K45" s="76" t="s">
        <v>667</v>
      </c>
      <c r="L45" s="76" t="s">
        <v>667</v>
      </c>
      <c r="M45" s="76" t="s">
        <v>667</v>
      </c>
      <c r="N45" s="76" t="s">
        <v>667</v>
      </c>
      <c r="O45" s="77" t="s">
        <v>667</v>
      </c>
      <c r="P45" s="205" t="s">
        <v>667</v>
      </c>
      <c r="Q45" s="206" t="s">
        <v>667</v>
      </c>
      <c r="R45" s="206" t="s">
        <v>667</v>
      </c>
      <c r="S45" s="206" t="s">
        <v>667</v>
      </c>
      <c r="T45" s="206" t="s">
        <v>667</v>
      </c>
      <c r="U45" s="207" t="s">
        <v>667</v>
      </c>
      <c r="V45" s="205" t="s">
        <v>667</v>
      </c>
      <c r="W45" s="206" t="s">
        <v>667</v>
      </c>
      <c r="X45" s="67" t="s">
        <v>667</v>
      </c>
      <c r="Y45" s="67" t="s">
        <v>667</v>
      </c>
      <c r="Z45" s="67" t="s">
        <v>667</v>
      </c>
      <c r="AA45" s="68" t="s">
        <v>667</v>
      </c>
      <c r="AB45" s="54" t="s">
        <v>667</v>
      </c>
      <c r="AC45" s="55" t="s">
        <v>667</v>
      </c>
      <c r="AD45" s="55" t="s">
        <v>667</v>
      </c>
      <c r="AE45" s="55" t="s">
        <v>667</v>
      </c>
      <c r="AF45" s="55" t="s">
        <v>667</v>
      </c>
      <c r="AG45" s="56" t="s">
        <v>667</v>
      </c>
      <c r="AH45" s="57" t="s">
        <v>667</v>
      </c>
      <c r="AI45" s="58" t="s">
        <v>667</v>
      </c>
      <c r="AJ45" s="58" t="s">
        <v>667</v>
      </c>
      <c r="AK45" s="58" t="s">
        <v>667</v>
      </c>
      <c r="AL45" s="58" t="s">
        <v>667</v>
      </c>
      <c r="AN45" s="529"/>
      <c r="AO45" s="530"/>
      <c r="AP45" s="530"/>
      <c r="AQ45" s="530"/>
      <c r="AR45" s="530"/>
      <c r="AS45" s="531"/>
      <c r="AT45" s="35"/>
      <c r="AU45" s="35"/>
    </row>
    <row r="46" spans="2:47" ht="16.149999999999999" hidden="1" thickBot="1">
      <c r="B46" s="485"/>
      <c r="C46" s="485"/>
      <c r="D46" s="486"/>
      <c r="E46" s="490"/>
      <c r="F46" s="491"/>
      <c r="G46" s="491"/>
      <c r="H46" s="491"/>
      <c r="I46" s="491"/>
      <c r="J46" s="75" t="s">
        <v>667</v>
      </c>
      <c r="K46" s="76" t="s">
        <v>667</v>
      </c>
      <c r="L46" s="76" t="s">
        <v>667</v>
      </c>
      <c r="M46" s="76" t="s">
        <v>667</v>
      </c>
      <c r="N46" s="76" t="s">
        <v>667</v>
      </c>
      <c r="O46" s="77" t="s">
        <v>667</v>
      </c>
      <c r="P46" s="66" t="s">
        <v>667</v>
      </c>
      <c r="Q46" s="67" t="s">
        <v>667</v>
      </c>
      <c r="R46" s="67" t="s">
        <v>667</v>
      </c>
      <c r="S46" s="67" t="s">
        <v>667</v>
      </c>
      <c r="T46" s="67" t="s">
        <v>667</v>
      </c>
      <c r="U46" s="68" t="s">
        <v>667</v>
      </c>
      <c r="V46" s="66" t="s">
        <v>667</v>
      </c>
      <c r="W46" s="67" t="s">
        <v>667</v>
      </c>
      <c r="X46" s="67" t="s">
        <v>667</v>
      </c>
      <c r="Y46" s="67" t="s">
        <v>667</v>
      </c>
      <c r="Z46" s="67" t="s">
        <v>667</v>
      </c>
      <c r="AA46" s="68" t="s">
        <v>667</v>
      </c>
      <c r="AB46" s="54" t="s">
        <v>667</v>
      </c>
      <c r="AC46" s="55" t="s">
        <v>667</v>
      </c>
      <c r="AD46" s="55" t="s">
        <v>667</v>
      </c>
      <c r="AE46" s="55" t="s">
        <v>667</v>
      </c>
      <c r="AF46" s="55" t="s">
        <v>667</v>
      </c>
      <c r="AG46" s="56" t="s">
        <v>667</v>
      </c>
      <c r="AH46" s="57" t="s">
        <v>667</v>
      </c>
      <c r="AI46" s="58" t="s">
        <v>667</v>
      </c>
      <c r="AJ46" s="58" t="s">
        <v>667</v>
      </c>
      <c r="AK46" s="58" t="s">
        <v>667</v>
      </c>
      <c r="AL46" s="58" t="s">
        <v>667</v>
      </c>
      <c r="AN46" s="529"/>
      <c r="AO46" s="530"/>
      <c r="AP46" s="530"/>
      <c r="AQ46" s="530"/>
      <c r="AR46" s="530"/>
      <c r="AS46" s="531"/>
    </row>
    <row r="47" spans="2:47" ht="16.149999999999999" hidden="1" thickBot="1">
      <c r="B47" s="485"/>
      <c r="C47" s="485"/>
      <c r="D47" s="486"/>
      <c r="E47" s="493"/>
      <c r="F47" s="494"/>
      <c r="G47" s="494"/>
      <c r="H47" s="494"/>
      <c r="I47" s="494"/>
      <c r="J47" s="78" t="s">
        <v>667</v>
      </c>
      <c r="K47" s="79" t="s">
        <v>667</v>
      </c>
      <c r="L47" s="79" t="s">
        <v>667</v>
      </c>
      <c r="M47" s="79" t="s">
        <v>667</v>
      </c>
      <c r="N47" s="79" t="s">
        <v>667</v>
      </c>
      <c r="O47" s="80" t="s">
        <v>667</v>
      </c>
      <c r="P47" s="66" t="s">
        <v>667</v>
      </c>
      <c r="Q47" s="67" t="s">
        <v>667</v>
      </c>
      <c r="R47" s="67" t="s">
        <v>667</v>
      </c>
      <c r="S47" s="67" t="s">
        <v>667</v>
      </c>
      <c r="T47" s="67" t="s">
        <v>667</v>
      </c>
      <c r="U47" s="68" t="s">
        <v>667</v>
      </c>
      <c r="V47" s="69" t="s">
        <v>667</v>
      </c>
      <c r="W47" s="70" t="s">
        <v>667</v>
      </c>
      <c r="X47" s="70" t="s">
        <v>667</v>
      </c>
      <c r="Y47" s="70" t="s">
        <v>667</v>
      </c>
      <c r="Z47" s="70" t="s">
        <v>667</v>
      </c>
      <c r="AA47" s="71" t="s">
        <v>667</v>
      </c>
      <c r="AB47" s="59" t="s">
        <v>667</v>
      </c>
      <c r="AC47" s="60" t="s">
        <v>667</v>
      </c>
      <c r="AD47" s="60" t="s">
        <v>667</v>
      </c>
      <c r="AE47" s="60" t="s">
        <v>667</v>
      </c>
      <c r="AF47" s="60" t="s">
        <v>667</v>
      </c>
      <c r="AG47" s="61" t="s">
        <v>667</v>
      </c>
      <c r="AH47" s="62" t="s">
        <v>667</v>
      </c>
      <c r="AI47" s="63" t="s">
        <v>667</v>
      </c>
      <c r="AJ47" s="63" t="s">
        <v>667</v>
      </c>
      <c r="AK47" s="63" t="s">
        <v>667</v>
      </c>
      <c r="AL47" s="63" t="s">
        <v>667</v>
      </c>
      <c r="AN47" s="532"/>
      <c r="AO47" s="533"/>
      <c r="AP47" s="533"/>
      <c r="AQ47" s="533"/>
      <c r="AR47" s="533"/>
      <c r="AS47" s="534"/>
    </row>
    <row r="48" spans="2:47" ht="23.45">
      <c r="B48" s="485"/>
      <c r="C48" s="485"/>
      <c r="D48" s="486"/>
      <c r="E48" s="487" t="s">
        <v>675</v>
      </c>
      <c r="F48" s="488"/>
      <c r="G48" s="488"/>
      <c r="H48" s="488"/>
      <c r="I48" s="489"/>
      <c r="J48" s="72" t="s">
        <v>667</v>
      </c>
      <c r="K48" s="73" t="s">
        <v>667</v>
      </c>
      <c r="L48" s="73" t="s">
        <v>667</v>
      </c>
      <c r="M48" s="73" t="s">
        <v>667</v>
      </c>
      <c r="N48" s="73" t="s">
        <v>667</v>
      </c>
      <c r="O48" s="74" t="s">
        <v>667</v>
      </c>
      <c r="P48" s="72" t="s">
        <v>667</v>
      </c>
      <c r="Q48" s="73" t="s">
        <v>667</v>
      </c>
      <c r="R48" s="73" t="s">
        <v>667</v>
      </c>
      <c r="S48" s="73" t="s">
        <v>667</v>
      </c>
      <c r="T48" s="73" t="s">
        <v>667</v>
      </c>
      <c r="U48" s="74" t="s">
        <v>667</v>
      </c>
      <c r="V48" s="202" t="s">
        <v>667</v>
      </c>
      <c r="W48" s="211" t="s">
        <v>667</v>
      </c>
      <c r="X48" s="64" t="s">
        <v>667</v>
      </c>
      <c r="Y48" s="64" t="s">
        <v>667</v>
      </c>
      <c r="Z48" s="64" t="s">
        <v>667</v>
      </c>
      <c r="AA48" s="65" t="s">
        <v>667</v>
      </c>
      <c r="AB48" s="49" t="s">
        <v>667</v>
      </c>
      <c r="AC48" s="50" t="s">
        <v>667</v>
      </c>
      <c r="AD48" s="50" t="s">
        <v>667</v>
      </c>
      <c r="AE48" s="50" t="s">
        <v>667</v>
      </c>
      <c r="AF48" s="50" t="s">
        <v>667</v>
      </c>
      <c r="AG48" s="51" t="s">
        <v>667</v>
      </c>
      <c r="AH48" s="52" t="s">
        <v>667</v>
      </c>
      <c r="AI48" s="53" t="s">
        <v>667</v>
      </c>
      <c r="AJ48" s="53" t="s">
        <v>667</v>
      </c>
      <c r="AK48" s="53" t="s">
        <v>667</v>
      </c>
      <c r="AL48" s="53" t="s">
        <v>667</v>
      </c>
    </row>
    <row r="49" spans="2:38" ht="15.6">
      <c r="B49" s="485"/>
      <c r="C49" s="485"/>
      <c r="D49" s="486"/>
      <c r="E49" s="506"/>
      <c r="F49" s="491"/>
      <c r="G49" s="491"/>
      <c r="H49" s="491"/>
      <c r="I49" s="492"/>
      <c r="J49" s="75" t="s">
        <v>667</v>
      </c>
      <c r="K49" s="76" t="s">
        <v>667</v>
      </c>
      <c r="L49" s="76" t="s">
        <v>667</v>
      </c>
      <c r="M49" s="76" t="s">
        <v>667</v>
      </c>
      <c r="N49" s="76" t="s">
        <v>667</v>
      </c>
      <c r="O49" s="77" t="s">
        <v>667</v>
      </c>
      <c r="P49" s="75" t="s">
        <v>667</v>
      </c>
      <c r="Q49" s="76" t="s">
        <v>667</v>
      </c>
      <c r="R49" s="76" t="s">
        <v>667</v>
      </c>
      <c r="S49" s="76" t="s">
        <v>667</v>
      </c>
      <c r="T49" s="76" t="s">
        <v>667</v>
      </c>
      <c r="U49" s="77" t="s">
        <v>667</v>
      </c>
      <c r="V49" s="205" t="s">
        <v>667</v>
      </c>
      <c r="W49" s="206" t="s">
        <v>667</v>
      </c>
      <c r="X49" s="67" t="s">
        <v>667</v>
      </c>
      <c r="Y49" s="67" t="s">
        <v>667</v>
      </c>
      <c r="Z49" s="67" t="s">
        <v>667</v>
      </c>
      <c r="AA49" s="68" t="s">
        <v>667</v>
      </c>
      <c r="AB49" s="54" t="s">
        <v>667</v>
      </c>
      <c r="AC49" s="55" t="s">
        <v>667</v>
      </c>
      <c r="AD49" s="55" t="s">
        <v>667</v>
      </c>
      <c r="AE49" s="55" t="s">
        <v>667</v>
      </c>
      <c r="AF49" s="55" t="s">
        <v>667</v>
      </c>
      <c r="AG49" s="56" t="s">
        <v>667</v>
      </c>
      <c r="AH49" s="57" t="s">
        <v>667</v>
      </c>
      <c r="AI49" s="58" t="s">
        <v>667</v>
      </c>
      <c r="AJ49" s="58" t="s">
        <v>667</v>
      </c>
      <c r="AK49" s="58" t="s">
        <v>667</v>
      </c>
      <c r="AL49" s="58" t="s">
        <v>667</v>
      </c>
    </row>
    <row r="50" spans="2:38" ht="15.6">
      <c r="B50" s="485"/>
      <c r="C50" s="485"/>
      <c r="D50" s="486"/>
      <c r="E50" s="506"/>
      <c r="F50" s="491"/>
      <c r="G50" s="491"/>
      <c r="H50" s="491"/>
      <c r="I50" s="492"/>
      <c r="J50" s="75" t="s">
        <v>667</v>
      </c>
      <c r="K50" s="76" t="s">
        <v>667</v>
      </c>
      <c r="L50" s="76" t="s">
        <v>667</v>
      </c>
      <c r="M50" s="76" t="s">
        <v>667</v>
      </c>
      <c r="N50" s="76" t="s">
        <v>667</v>
      </c>
      <c r="O50" s="77" t="s">
        <v>667</v>
      </c>
      <c r="P50" s="75" t="s">
        <v>667</v>
      </c>
      <c r="Q50" s="76" t="s">
        <v>667</v>
      </c>
      <c r="R50" s="76" t="s">
        <v>667</v>
      </c>
      <c r="S50" s="76" t="s">
        <v>667</v>
      </c>
      <c r="T50" s="76" t="s">
        <v>667</v>
      </c>
      <c r="U50" s="77" t="s">
        <v>667</v>
      </c>
      <c r="V50" s="205" t="s">
        <v>667</v>
      </c>
      <c r="W50" s="206" t="s">
        <v>667</v>
      </c>
      <c r="X50" s="67" t="s">
        <v>667</v>
      </c>
      <c r="Y50" s="67" t="s">
        <v>667</v>
      </c>
      <c r="Z50" s="67" t="s">
        <v>667</v>
      </c>
      <c r="AA50" s="68" t="s">
        <v>667</v>
      </c>
      <c r="AB50" s="54" t="s">
        <v>667</v>
      </c>
      <c r="AC50" s="55" t="s">
        <v>667</v>
      </c>
      <c r="AD50" s="55" t="s">
        <v>667</v>
      </c>
      <c r="AE50" s="55" t="s">
        <v>667</v>
      </c>
      <c r="AF50" s="55" t="s">
        <v>667</v>
      </c>
      <c r="AG50" s="56" t="s">
        <v>667</v>
      </c>
      <c r="AH50" s="57" t="s">
        <v>667</v>
      </c>
      <c r="AI50" s="58" t="s">
        <v>667</v>
      </c>
      <c r="AJ50" s="58" t="s">
        <v>667</v>
      </c>
      <c r="AK50" s="58" t="s">
        <v>667</v>
      </c>
      <c r="AL50" s="58" t="s">
        <v>667</v>
      </c>
    </row>
    <row r="51" spans="2:38" ht="15.6">
      <c r="B51" s="485"/>
      <c r="C51" s="485"/>
      <c r="D51" s="486"/>
      <c r="E51" s="490"/>
      <c r="F51" s="491"/>
      <c r="G51" s="491"/>
      <c r="H51" s="491"/>
      <c r="I51" s="492"/>
      <c r="J51" s="75" t="s">
        <v>667</v>
      </c>
      <c r="K51" s="76" t="s">
        <v>667</v>
      </c>
      <c r="L51" s="76" t="s">
        <v>667</v>
      </c>
      <c r="M51" s="76" t="s">
        <v>667</v>
      </c>
      <c r="N51" s="76" t="s">
        <v>667</v>
      </c>
      <c r="O51" s="77" t="s">
        <v>667</v>
      </c>
      <c r="P51" s="75" t="s">
        <v>667</v>
      </c>
      <c r="Q51" s="76" t="s">
        <v>667</v>
      </c>
      <c r="R51" s="76" t="s">
        <v>667</v>
      </c>
      <c r="S51" s="76" t="s">
        <v>667</v>
      </c>
      <c r="T51" s="76" t="s">
        <v>667</v>
      </c>
      <c r="U51" s="77" t="s">
        <v>667</v>
      </c>
      <c r="V51" s="205" t="s">
        <v>667</v>
      </c>
      <c r="W51" s="206" t="s">
        <v>667</v>
      </c>
      <c r="X51" s="67" t="s">
        <v>667</v>
      </c>
      <c r="Y51" s="67" t="s">
        <v>667</v>
      </c>
      <c r="Z51" s="67" t="s">
        <v>667</v>
      </c>
      <c r="AA51" s="68" t="s">
        <v>667</v>
      </c>
      <c r="AB51" s="54" t="s">
        <v>667</v>
      </c>
      <c r="AC51" s="55" t="s">
        <v>667</v>
      </c>
      <c r="AD51" s="55" t="s">
        <v>667</v>
      </c>
      <c r="AE51" s="55" t="s">
        <v>667</v>
      </c>
      <c r="AF51" s="55" t="s">
        <v>667</v>
      </c>
      <c r="AG51" s="56" t="s">
        <v>667</v>
      </c>
      <c r="AH51" s="57" t="s">
        <v>667</v>
      </c>
      <c r="AI51" s="58" t="s">
        <v>667</v>
      </c>
      <c r="AJ51" s="58" t="s">
        <v>667</v>
      </c>
      <c r="AK51" s="58" t="s">
        <v>667</v>
      </c>
      <c r="AL51" s="58" t="s">
        <v>667</v>
      </c>
    </row>
    <row r="52" spans="2:38" ht="15.6">
      <c r="B52" s="485"/>
      <c r="C52" s="485"/>
      <c r="D52" s="486"/>
      <c r="E52" s="490"/>
      <c r="F52" s="491"/>
      <c r="G52" s="491"/>
      <c r="H52" s="491"/>
      <c r="I52" s="492"/>
      <c r="J52" s="75" t="s">
        <v>667</v>
      </c>
      <c r="K52" s="76" t="s">
        <v>667</v>
      </c>
      <c r="L52" s="76" t="s">
        <v>667</v>
      </c>
      <c r="M52" s="76" t="s">
        <v>667</v>
      </c>
      <c r="N52" s="76" t="s">
        <v>667</v>
      </c>
      <c r="O52" s="77" t="s">
        <v>667</v>
      </c>
      <c r="P52" s="75" t="s">
        <v>667</v>
      </c>
      <c r="Q52" s="76" t="s">
        <v>667</v>
      </c>
      <c r="R52" s="76" t="s">
        <v>667</v>
      </c>
      <c r="S52" s="76" t="s">
        <v>667</v>
      </c>
      <c r="T52" s="76" t="s">
        <v>667</v>
      </c>
      <c r="U52" s="77" t="s">
        <v>667</v>
      </c>
      <c r="V52" s="205" t="s">
        <v>667</v>
      </c>
      <c r="W52" s="206" t="s">
        <v>667</v>
      </c>
      <c r="X52" s="67" t="s">
        <v>667</v>
      </c>
      <c r="Y52" s="67" t="s">
        <v>667</v>
      </c>
      <c r="Z52" s="67" t="s">
        <v>667</v>
      </c>
      <c r="AA52" s="68" t="s">
        <v>667</v>
      </c>
      <c r="AB52" s="54" t="s">
        <v>667</v>
      </c>
      <c r="AC52" s="55" t="s">
        <v>667</v>
      </c>
      <c r="AD52" s="55" t="s">
        <v>667</v>
      </c>
      <c r="AE52" s="55" t="s">
        <v>667</v>
      </c>
      <c r="AF52" s="55" t="s">
        <v>667</v>
      </c>
      <c r="AG52" s="56" t="s">
        <v>667</v>
      </c>
      <c r="AH52" s="57" t="s">
        <v>667</v>
      </c>
      <c r="AI52" s="58" t="s">
        <v>667</v>
      </c>
      <c r="AJ52" s="58" t="s">
        <v>667</v>
      </c>
      <c r="AK52" s="58" t="s">
        <v>667</v>
      </c>
      <c r="AL52" s="58" t="s">
        <v>667</v>
      </c>
    </row>
    <row r="53" spans="2:38" ht="5.25" customHeight="1">
      <c r="B53" s="485"/>
      <c r="C53" s="485"/>
      <c r="D53" s="486"/>
      <c r="E53" s="490"/>
      <c r="F53" s="491"/>
      <c r="G53" s="491"/>
      <c r="H53" s="491"/>
      <c r="I53" s="492"/>
      <c r="J53" s="75" t="s">
        <v>667</v>
      </c>
      <c r="K53" s="76" t="s">
        <v>667</v>
      </c>
      <c r="L53" s="76" t="s">
        <v>667</v>
      </c>
      <c r="M53" s="76" t="s">
        <v>667</v>
      </c>
      <c r="N53" s="76" t="s">
        <v>667</v>
      </c>
      <c r="O53" s="77" t="s">
        <v>667</v>
      </c>
      <c r="P53" s="75" t="s">
        <v>667</v>
      </c>
      <c r="Q53" s="76" t="s">
        <v>667</v>
      </c>
      <c r="R53" s="76" t="s">
        <v>667</v>
      </c>
      <c r="S53" s="76" t="s">
        <v>667</v>
      </c>
      <c r="T53" s="76" t="s">
        <v>667</v>
      </c>
      <c r="U53" s="77" t="s">
        <v>667</v>
      </c>
      <c r="V53" s="205" t="s">
        <v>667</v>
      </c>
      <c r="W53" s="206" t="s">
        <v>667</v>
      </c>
      <c r="X53" s="67" t="s">
        <v>667</v>
      </c>
      <c r="Y53" s="67" t="s">
        <v>667</v>
      </c>
      <c r="Z53" s="67" t="s">
        <v>667</v>
      </c>
      <c r="AA53" s="68" t="s">
        <v>667</v>
      </c>
      <c r="AB53" s="54" t="s">
        <v>667</v>
      </c>
      <c r="AC53" s="55" t="s">
        <v>667</v>
      </c>
      <c r="AD53" s="55" t="s">
        <v>667</v>
      </c>
      <c r="AE53" s="55" t="s">
        <v>667</v>
      </c>
      <c r="AF53" s="55" t="s">
        <v>667</v>
      </c>
      <c r="AG53" s="56" t="s">
        <v>667</v>
      </c>
      <c r="AH53" s="57" t="s">
        <v>667</v>
      </c>
      <c r="AI53" s="58" t="s">
        <v>667</v>
      </c>
      <c r="AJ53" s="58" t="s">
        <v>667</v>
      </c>
      <c r="AK53" s="58" t="s">
        <v>667</v>
      </c>
      <c r="AL53" s="58" t="s">
        <v>667</v>
      </c>
    </row>
    <row r="54" spans="2:38" ht="3" hidden="1" customHeight="1">
      <c r="B54" s="485"/>
      <c r="C54" s="485"/>
      <c r="D54" s="486"/>
      <c r="E54" s="490"/>
      <c r="F54" s="491"/>
      <c r="G54" s="491"/>
      <c r="H54" s="491"/>
      <c r="I54" s="492"/>
      <c r="J54" s="75" t="s">
        <v>667</v>
      </c>
      <c r="K54" s="76" t="s">
        <v>667</v>
      </c>
      <c r="L54" s="76" t="s">
        <v>667</v>
      </c>
      <c r="M54" s="76" t="s">
        <v>667</v>
      </c>
      <c r="N54" s="76" t="s">
        <v>667</v>
      </c>
      <c r="O54" s="77" t="s">
        <v>667</v>
      </c>
      <c r="P54" s="75" t="s">
        <v>667</v>
      </c>
      <c r="Q54" s="76" t="s">
        <v>667</v>
      </c>
      <c r="R54" s="76" t="s">
        <v>667</v>
      </c>
      <c r="S54" s="76" t="s">
        <v>667</v>
      </c>
      <c r="T54" s="76" t="s">
        <v>667</v>
      </c>
      <c r="U54" s="77" t="s">
        <v>667</v>
      </c>
      <c r="V54" s="205" t="s">
        <v>667</v>
      </c>
      <c r="W54" s="206" t="s">
        <v>667</v>
      </c>
      <c r="X54" s="67" t="s">
        <v>667</v>
      </c>
      <c r="Y54" s="67" t="s">
        <v>667</v>
      </c>
      <c r="Z54" s="67" t="s">
        <v>667</v>
      </c>
      <c r="AA54" s="68" t="s">
        <v>667</v>
      </c>
      <c r="AB54" s="54" t="s">
        <v>667</v>
      </c>
      <c r="AC54" s="55" t="s">
        <v>667</v>
      </c>
      <c r="AD54" s="55" t="s">
        <v>667</v>
      </c>
      <c r="AE54" s="55" t="s">
        <v>667</v>
      </c>
      <c r="AF54" s="55" t="s">
        <v>667</v>
      </c>
      <c r="AG54" s="56" t="s">
        <v>667</v>
      </c>
      <c r="AH54" s="57" t="s">
        <v>667</v>
      </c>
      <c r="AI54" s="58" t="s">
        <v>667</v>
      </c>
      <c r="AJ54" s="58" t="s">
        <v>667</v>
      </c>
      <c r="AK54" s="58" t="s">
        <v>667</v>
      </c>
      <c r="AL54" s="58" t="s">
        <v>667</v>
      </c>
    </row>
    <row r="55" spans="2:38" ht="15.6" hidden="1">
      <c r="B55" s="485"/>
      <c r="C55" s="485"/>
      <c r="D55" s="486"/>
      <c r="E55" s="490"/>
      <c r="F55" s="491"/>
      <c r="G55" s="491"/>
      <c r="H55" s="491"/>
      <c r="I55" s="492"/>
      <c r="J55" s="75" t="s">
        <v>667</v>
      </c>
      <c r="K55" s="76" t="s">
        <v>667</v>
      </c>
      <c r="L55" s="76" t="s">
        <v>667</v>
      </c>
      <c r="M55" s="76" t="s">
        <v>667</v>
      </c>
      <c r="N55" s="76" t="s">
        <v>667</v>
      </c>
      <c r="O55" s="77" t="s">
        <v>667</v>
      </c>
      <c r="P55" s="75" t="s">
        <v>667</v>
      </c>
      <c r="Q55" s="76" t="s">
        <v>667</v>
      </c>
      <c r="R55" s="76" t="s">
        <v>667</v>
      </c>
      <c r="S55" s="76" t="s">
        <v>667</v>
      </c>
      <c r="T55" s="76" t="s">
        <v>667</v>
      </c>
      <c r="U55" s="77" t="s">
        <v>667</v>
      </c>
      <c r="V55" s="205" t="s">
        <v>667</v>
      </c>
      <c r="W55" s="206" t="s">
        <v>667</v>
      </c>
      <c r="X55" s="67" t="s">
        <v>667</v>
      </c>
      <c r="Y55" s="67" t="s">
        <v>667</v>
      </c>
      <c r="Z55" s="67" t="s">
        <v>667</v>
      </c>
      <c r="AA55" s="68" t="s">
        <v>667</v>
      </c>
      <c r="AB55" s="54" t="s">
        <v>667</v>
      </c>
      <c r="AC55" s="55" t="s">
        <v>667</v>
      </c>
      <c r="AD55" s="55" t="s">
        <v>667</v>
      </c>
      <c r="AE55" s="55" t="s">
        <v>667</v>
      </c>
      <c r="AF55" s="55" t="s">
        <v>667</v>
      </c>
      <c r="AG55" s="56" t="s">
        <v>667</v>
      </c>
      <c r="AH55" s="57" t="s">
        <v>667</v>
      </c>
      <c r="AI55" s="58" t="s">
        <v>667</v>
      </c>
      <c r="AJ55" s="58" t="s">
        <v>667</v>
      </c>
      <c r="AK55" s="58" t="s">
        <v>667</v>
      </c>
      <c r="AL55" s="58" t="s">
        <v>667</v>
      </c>
    </row>
    <row r="56" spans="2:38" ht="15.6" hidden="1">
      <c r="B56" s="485"/>
      <c r="C56" s="485"/>
      <c r="D56" s="486"/>
      <c r="E56" s="490"/>
      <c r="F56" s="491"/>
      <c r="G56" s="491"/>
      <c r="H56" s="491"/>
      <c r="I56" s="492"/>
      <c r="J56" s="75" t="s">
        <v>667</v>
      </c>
      <c r="K56" s="76" t="s">
        <v>667</v>
      </c>
      <c r="L56" s="76" t="s">
        <v>667</v>
      </c>
      <c r="M56" s="76" t="s">
        <v>667</v>
      </c>
      <c r="N56" s="76" t="s">
        <v>667</v>
      </c>
      <c r="O56" s="77" t="s">
        <v>667</v>
      </c>
      <c r="P56" s="75" t="s">
        <v>667</v>
      </c>
      <c r="Q56" s="76" t="s">
        <v>667</v>
      </c>
      <c r="R56" s="76" t="s">
        <v>667</v>
      </c>
      <c r="S56" s="76" t="s">
        <v>667</v>
      </c>
      <c r="T56" s="76" t="s">
        <v>667</v>
      </c>
      <c r="U56" s="77" t="s">
        <v>667</v>
      </c>
      <c r="V56" s="205" t="s">
        <v>667</v>
      </c>
      <c r="W56" s="206" t="s">
        <v>667</v>
      </c>
      <c r="X56" s="67" t="s">
        <v>667</v>
      </c>
      <c r="Y56" s="67" t="s">
        <v>667</v>
      </c>
      <c r="Z56" s="67" t="s">
        <v>667</v>
      </c>
      <c r="AA56" s="68" t="s">
        <v>667</v>
      </c>
      <c r="AB56" s="54" t="s">
        <v>667</v>
      </c>
      <c r="AC56" s="55" t="s">
        <v>667</v>
      </c>
      <c r="AD56" s="55" t="s">
        <v>667</v>
      </c>
      <c r="AE56" s="55" t="s">
        <v>667</v>
      </c>
      <c r="AF56" s="55" t="s">
        <v>667</v>
      </c>
      <c r="AG56" s="56" t="s">
        <v>667</v>
      </c>
      <c r="AH56" s="57" t="s">
        <v>667</v>
      </c>
      <c r="AI56" s="58" t="s">
        <v>667</v>
      </c>
      <c r="AJ56" s="58" t="s">
        <v>667</v>
      </c>
      <c r="AK56" s="58" t="s">
        <v>667</v>
      </c>
      <c r="AL56" s="58" t="s">
        <v>667</v>
      </c>
    </row>
    <row r="57" spans="2:38" ht="16.149999999999999" thickBot="1">
      <c r="B57" s="485"/>
      <c r="C57" s="485"/>
      <c r="D57" s="486"/>
      <c r="E57" s="493"/>
      <c r="F57" s="494"/>
      <c r="G57" s="494"/>
      <c r="H57" s="494"/>
      <c r="I57" s="495"/>
      <c r="J57" s="78" t="s">
        <v>667</v>
      </c>
      <c r="K57" s="79" t="s">
        <v>667</v>
      </c>
      <c r="L57" s="79" t="s">
        <v>667</v>
      </c>
      <c r="M57" s="79" t="s">
        <v>667</v>
      </c>
      <c r="N57" s="79" t="s">
        <v>667</v>
      </c>
      <c r="O57" s="80" t="s">
        <v>667</v>
      </c>
      <c r="P57" s="78" t="s">
        <v>667</v>
      </c>
      <c r="Q57" s="79" t="s">
        <v>667</v>
      </c>
      <c r="R57" s="79" t="s">
        <v>667</v>
      </c>
      <c r="S57" s="79" t="s">
        <v>667</v>
      </c>
      <c r="T57" s="79" t="s">
        <v>667</v>
      </c>
      <c r="U57" s="80" t="s">
        <v>667</v>
      </c>
      <c r="V57" s="208" t="s">
        <v>667</v>
      </c>
      <c r="W57" s="209" t="s">
        <v>667</v>
      </c>
      <c r="X57" s="70" t="s">
        <v>667</v>
      </c>
      <c r="Y57" s="70" t="s">
        <v>667</v>
      </c>
      <c r="Z57" s="70" t="s">
        <v>667</v>
      </c>
      <c r="AA57" s="71" t="s">
        <v>667</v>
      </c>
      <c r="AB57" s="59" t="s">
        <v>667</v>
      </c>
      <c r="AC57" s="60" t="s">
        <v>667</v>
      </c>
      <c r="AD57" s="60" t="s">
        <v>667</v>
      </c>
      <c r="AE57" s="60" t="s">
        <v>667</v>
      </c>
      <c r="AF57" s="60" t="s">
        <v>667</v>
      </c>
      <c r="AG57" s="61" t="s">
        <v>667</v>
      </c>
      <c r="AH57" s="57" t="s">
        <v>667</v>
      </c>
      <c r="AI57" s="58" t="s">
        <v>667</v>
      </c>
      <c r="AJ57" s="58" t="s">
        <v>667</v>
      </c>
      <c r="AK57" s="58" t="s">
        <v>667</v>
      </c>
      <c r="AL57" s="58" t="s">
        <v>667</v>
      </c>
    </row>
    <row r="58" spans="2:38" ht="15" customHeight="1">
      <c r="J58" s="487" t="s">
        <v>676</v>
      </c>
      <c r="K58" s="488"/>
      <c r="L58" s="488"/>
      <c r="M58" s="488"/>
      <c r="N58" s="488"/>
      <c r="O58" s="489"/>
      <c r="P58" s="487" t="s">
        <v>677</v>
      </c>
      <c r="Q58" s="488"/>
      <c r="R58" s="488"/>
      <c r="S58" s="488"/>
      <c r="T58" s="488"/>
      <c r="U58" s="489"/>
      <c r="V58" s="487" t="s">
        <v>678</v>
      </c>
      <c r="W58" s="488"/>
      <c r="X58" s="488"/>
      <c r="Y58" s="488"/>
      <c r="Z58" s="488"/>
      <c r="AA58" s="489"/>
      <c r="AB58" s="487" t="s">
        <v>679</v>
      </c>
      <c r="AC58" s="536"/>
      <c r="AD58" s="488"/>
      <c r="AE58" s="488"/>
      <c r="AF58" s="488"/>
      <c r="AG58" s="488"/>
      <c r="AH58" s="487" t="s">
        <v>680</v>
      </c>
      <c r="AI58" s="488"/>
      <c r="AJ58" s="488"/>
      <c r="AK58" s="488"/>
      <c r="AL58" s="489"/>
    </row>
    <row r="59" spans="2:38" ht="15" customHeight="1">
      <c r="J59" s="490"/>
      <c r="K59" s="491"/>
      <c r="L59" s="491"/>
      <c r="M59" s="491"/>
      <c r="N59" s="491"/>
      <c r="O59" s="492"/>
      <c r="P59" s="490"/>
      <c r="Q59" s="491"/>
      <c r="R59" s="491"/>
      <c r="S59" s="491"/>
      <c r="T59" s="491"/>
      <c r="U59" s="492"/>
      <c r="V59" s="490"/>
      <c r="W59" s="491"/>
      <c r="X59" s="491"/>
      <c r="Y59" s="491"/>
      <c r="Z59" s="491"/>
      <c r="AA59" s="492"/>
      <c r="AB59" s="490"/>
      <c r="AC59" s="491"/>
      <c r="AD59" s="491"/>
      <c r="AE59" s="491"/>
      <c r="AF59" s="491"/>
      <c r="AG59" s="491"/>
      <c r="AH59" s="506"/>
      <c r="AI59" s="491"/>
      <c r="AJ59" s="491"/>
      <c r="AK59" s="491"/>
      <c r="AL59" s="492"/>
    </row>
    <row r="60" spans="2:38" ht="15" customHeight="1">
      <c r="J60" s="490"/>
      <c r="K60" s="491"/>
      <c r="L60" s="491"/>
      <c r="M60" s="491"/>
      <c r="N60" s="491"/>
      <c r="O60" s="492"/>
      <c r="P60" s="490"/>
      <c r="Q60" s="491"/>
      <c r="R60" s="491"/>
      <c r="S60" s="491"/>
      <c r="T60" s="491"/>
      <c r="U60" s="492"/>
      <c r="V60" s="490"/>
      <c r="W60" s="491"/>
      <c r="X60" s="491"/>
      <c r="Y60" s="491"/>
      <c r="Z60" s="491"/>
      <c r="AA60" s="492"/>
      <c r="AB60" s="490"/>
      <c r="AC60" s="491"/>
      <c r="AD60" s="491"/>
      <c r="AE60" s="491"/>
      <c r="AF60" s="491"/>
      <c r="AG60" s="491"/>
      <c r="AH60" s="506"/>
      <c r="AI60" s="491"/>
      <c r="AJ60" s="491"/>
      <c r="AK60" s="491"/>
      <c r="AL60" s="492"/>
    </row>
    <row r="61" spans="2:38" ht="15" customHeight="1">
      <c r="J61" s="490"/>
      <c r="K61" s="491"/>
      <c r="L61" s="491"/>
      <c r="M61" s="491"/>
      <c r="N61" s="491"/>
      <c r="O61" s="492"/>
      <c r="P61" s="490"/>
      <c r="Q61" s="491"/>
      <c r="R61" s="491"/>
      <c r="S61" s="491"/>
      <c r="T61" s="491"/>
      <c r="U61" s="492"/>
      <c r="V61" s="490"/>
      <c r="W61" s="491"/>
      <c r="X61" s="491"/>
      <c r="Y61" s="491"/>
      <c r="Z61" s="491"/>
      <c r="AA61" s="492"/>
      <c r="AB61" s="490"/>
      <c r="AC61" s="491"/>
      <c r="AD61" s="491"/>
      <c r="AE61" s="491"/>
      <c r="AF61" s="491"/>
      <c r="AG61" s="491"/>
      <c r="AH61" s="490"/>
      <c r="AI61" s="491"/>
      <c r="AJ61" s="491"/>
      <c r="AK61" s="491"/>
      <c r="AL61" s="492"/>
    </row>
    <row r="62" spans="2:38" ht="15" customHeight="1">
      <c r="J62" s="490"/>
      <c r="K62" s="491"/>
      <c r="L62" s="491"/>
      <c r="M62" s="491"/>
      <c r="N62" s="491"/>
      <c r="O62" s="492"/>
      <c r="P62" s="490"/>
      <c r="Q62" s="491"/>
      <c r="R62" s="491"/>
      <c r="S62" s="491"/>
      <c r="T62" s="491"/>
      <c r="U62" s="492"/>
      <c r="V62" s="490"/>
      <c r="W62" s="491"/>
      <c r="X62" s="491"/>
      <c r="Y62" s="491"/>
      <c r="Z62" s="491"/>
      <c r="AA62" s="492"/>
      <c r="AB62" s="490"/>
      <c r="AC62" s="491"/>
      <c r="AD62" s="491"/>
      <c r="AE62" s="491"/>
      <c r="AF62" s="491"/>
      <c r="AG62" s="491"/>
      <c r="AH62" s="490"/>
      <c r="AI62" s="491"/>
      <c r="AJ62" s="491"/>
      <c r="AK62" s="491"/>
      <c r="AL62" s="492"/>
    </row>
    <row r="63" spans="2:38" ht="28.5" customHeight="1" thickBot="1">
      <c r="J63" s="493"/>
      <c r="K63" s="494"/>
      <c r="L63" s="494"/>
      <c r="M63" s="494"/>
      <c r="N63" s="494"/>
      <c r="O63" s="495"/>
      <c r="P63" s="493"/>
      <c r="Q63" s="494"/>
      <c r="R63" s="494"/>
      <c r="S63" s="494"/>
      <c r="T63" s="494"/>
      <c r="U63" s="495"/>
      <c r="V63" s="493"/>
      <c r="W63" s="494"/>
      <c r="X63" s="494"/>
      <c r="Y63" s="494"/>
      <c r="Z63" s="494"/>
      <c r="AA63" s="495"/>
      <c r="AB63" s="493"/>
      <c r="AC63" s="494"/>
      <c r="AD63" s="494"/>
      <c r="AE63" s="494"/>
      <c r="AF63" s="494"/>
      <c r="AG63" s="494"/>
      <c r="AH63" s="493"/>
      <c r="AI63" s="494"/>
      <c r="AJ63" s="494"/>
      <c r="AK63" s="494"/>
      <c r="AL63" s="49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defaultColWidth="11.42578125" defaultRowHeight="14.4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537" t="s">
        <v>35</v>
      </c>
      <c r="B3" s="537"/>
      <c r="C3" s="537"/>
      <c r="D3" s="537"/>
      <c r="E3" s="537"/>
      <c r="F3" s="537"/>
      <c r="G3" s="537"/>
      <c r="H3" s="537"/>
    </row>
    <row r="4" spans="1:9">
      <c r="A4" s="537"/>
      <c r="B4" s="537"/>
      <c r="C4" s="537"/>
      <c r="D4" s="537"/>
      <c r="E4" s="537"/>
      <c r="F4" s="537"/>
      <c r="G4" s="537"/>
      <c r="H4" s="537"/>
    </row>
    <row r="5" spans="1:9" ht="33" thickBot="1">
      <c r="A5" s="18"/>
      <c r="B5" s="18"/>
      <c r="C5" s="18"/>
      <c r="D5" s="18"/>
      <c r="E5" s="18"/>
      <c r="F5" s="18"/>
      <c r="G5" s="18"/>
      <c r="H5" s="18"/>
    </row>
    <row r="6" spans="1:9" ht="71.25" customHeight="1" thickBot="1">
      <c r="A6" s="538" t="s">
        <v>35</v>
      </c>
      <c r="B6" s="83" t="s">
        <v>681</v>
      </c>
      <c r="C6" s="84" t="s">
        <v>682</v>
      </c>
      <c r="D6" s="84" t="s">
        <v>683</v>
      </c>
      <c r="E6" s="84" t="s">
        <v>684</v>
      </c>
      <c r="F6" s="84" t="s">
        <v>685</v>
      </c>
      <c r="G6" s="165" t="s">
        <v>686</v>
      </c>
      <c r="H6" s="83" t="s">
        <v>687</v>
      </c>
      <c r="I6" s="83" t="s">
        <v>688</v>
      </c>
    </row>
    <row r="7" spans="1:9" ht="265.5" customHeight="1" thickBot="1">
      <c r="A7" s="539"/>
      <c r="B7" s="19" t="s">
        <v>689</v>
      </c>
      <c r="C7" s="19" t="s">
        <v>690</v>
      </c>
      <c r="D7" s="19" t="s">
        <v>691</v>
      </c>
      <c r="E7" s="19" t="s">
        <v>692</v>
      </c>
      <c r="F7" s="19" t="s">
        <v>693</v>
      </c>
      <c r="G7" s="20" t="s">
        <v>694</v>
      </c>
      <c r="H7" s="180" t="s">
        <v>695</v>
      </c>
      <c r="I7" s="180" t="s">
        <v>696</v>
      </c>
    </row>
  </sheetData>
  <mergeCells count="2">
    <mergeCell ref="A3:H4"/>
    <mergeCell ref="A6:A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6" zoomScale="67" zoomScaleNormal="67" workbookViewId="0">
      <selection activeCell="D52" sqref="D52"/>
    </sheetView>
  </sheetViews>
  <sheetFormatPr defaultColWidth="11.42578125" defaultRowHeight="14.45"/>
  <cols>
    <col min="2" max="2" width="40.42578125" customWidth="1"/>
    <col min="3" max="3" width="74.85546875" hidden="1" customWidth="1"/>
    <col min="4" max="4" width="147.85546875" customWidth="1"/>
    <col min="5" max="5" width="26.140625" style="139" customWidth="1"/>
    <col min="11" max="258" width="11.42578125" style="6"/>
  </cols>
  <sheetData>
    <row r="1" spans="1:10" s="6" customFormat="1">
      <c r="E1" s="146"/>
    </row>
    <row r="2" spans="1:10" ht="33">
      <c r="A2" s="6"/>
      <c r="B2" s="540" t="s">
        <v>697</v>
      </c>
      <c r="C2" s="540"/>
      <c r="D2" s="540"/>
      <c r="E2" s="540"/>
      <c r="F2" s="6"/>
      <c r="G2" s="6"/>
      <c r="H2" s="6"/>
      <c r="I2" s="6"/>
      <c r="J2" s="6"/>
    </row>
    <row r="3" spans="1:10">
      <c r="A3" s="6"/>
      <c r="B3" s="118"/>
      <c r="C3" s="118"/>
      <c r="D3" s="118"/>
      <c r="E3" s="146"/>
      <c r="F3" s="6"/>
      <c r="G3" s="6"/>
      <c r="H3" s="6"/>
      <c r="I3" s="6"/>
      <c r="J3" s="6"/>
    </row>
    <row r="4" spans="1:10" ht="60">
      <c r="A4" s="6"/>
      <c r="B4" s="24"/>
      <c r="C4" s="119" t="s">
        <v>698</v>
      </c>
      <c r="D4" s="119" t="s">
        <v>699</v>
      </c>
      <c r="E4" s="146"/>
      <c r="F4" s="6"/>
      <c r="G4" s="6"/>
      <c r="H4" s="6"/>
      <c r="I4" s="6"/>
      <c r="J4" s="6"/>
    </row>
    <row r="5" spans="1:10" ht="76.5" customHeight="1">
      <c r="A5" s="25" t="s">
        <v>700</v>
      </c>
      <c r="B5" s="120" t="s">
        <v>701</v>
      </c>
      <c r="C5" s="121" t="s">
        <v>702</v>
      </c>
      <c r="D5" s="122" t="s">
        <v>570</v>
      </c>
      <c r="E5" s="147">
        <v>0.2</v>
      </c>
      <c r="F5" s="6"/>
      <c r="G5" s="6"/>
      <c r="H5" s="6"/>
      <c r="I5" s="6"/>
      <c r="J5" s="6"/>
    </row>
    <row r="6" spans="1:10" ht="97.15">
      <c r="A6" s="25" t="s">
        <v>485</v>
      </c>
      <c r="B6" s="123" t="s">
        <v>485</v>
      </c>
      <c r="C6" s="124" t="s">
        <v>703</v>
      </c>
      <c r="D6" s="125" t="s">
        <v>574</v>
      </c>
      <c r="E6" s="147">
        <v>0.4</v>
      </c>
      <c r="F6" s="6"/>
      <c r="G6" s="6"/>
      <c r="H6" s="6"/>
      <c r="I6" s="6"/>
      <c r="J6" s="6"/>
    </row>
    <row r="7" spans="1:10" ht="64.900000000000006">
      <c r="A7" s="25" t="s">
        <v>486</v>
      </c>
      <c r="B7" s="126" t="s">
        <v>704</v>
      </c>
      <c r="C7" s="124" t="s">
        <v>705</v>
      </c>
      <c r="D7" s="125" t="s">
        <v>579</v>
      </c>
      <c r="E7" s="147">
        <v>0.6</v>
      </c>
      <c r="F7" s="6"/>
      <c r="G7" s="6"/>
      <c r="H7" s="6"/>
      <c r="I7" s="6"/>
      <c r="J7" s="6"/>
    </row>
    <row r="8" spans="1:10" ht="64.900000000000006">
      <c r="A8" s="25" t="s">
        <v>512</v>
      </c>
      <c r="B8" s="127" t="s">
        <v>706</v>
      </c>
      <c r="C8" s="124" t="s">
        <v>707</v>
      </c>
      <c r="D8" s="125" t="s">
        <v>583</v>
      </c>
      <c r="E8" s="147">
        <v>0.8</v>
      </c>
      <c r="F8" s="6"/>
      <c r="G8" s="6"/>
      <c r="H8" s="6"/>
      <c r="I8" s="6"/>
      <c r="J8" s="6"/>
    </row>
    <row r="9" spans="1:10" ht="64.900000000000006">
      <c r="A9" s="25" t="s">
        <v>515</v>
      </c>
      <c r="B9" s="128" t="s">
        <v>708</v>
      </c>
      <c r="C9" s="124" t="s">
        <v>709</v>
      </c>
      <c r="D9" s="125" t="s">
        <v>586</v>
      </c>
      <c r="E9" s="147">
        <v>1</v>
      </c>
      <c r="F9" s="6"/>
      <c r="G9" s="6"/>
      <c r="H9" s="6"/>
      <c r="I9" s="6"/>
      <c r="J9" s="6"/>
    </row>
    <row r="10" spans="1:10" ht="20.45">
      <c r="A10" s="25"/>
      <c r="B10" s="25"/>
      <c r="C10" s="26"/>
      <c r="D10" s="26"/>
      <c r="E10" s="146"/>
      <c r="F10" s="6"/>
      <c r="G10" s="6"/>
      <c r="H10" s="6"/>
      <c r="I10" s="6"/>
      <c r="J10" s="6"/>
    </row>
    <row r="11" spans="1:10" ht="60">
      <c r="A11" s="25"/>
      <c r="B11" s="24"/>
      <c r="C11" s="119" t="s">
        <v>698</v>
      </c>
      <c r="D11" s="119" t="s">
        <v>572</v>
      </c>
      <c r="E11" s="146"/>
      <c r="F11" s="6"/>
      <c r="G11" s="6"/>
      <c r="H11" s="6"/>
      <c r="I11" s="6"/>
      <c r="J11" s="6"/>
    </row>
    <row r="12" spans="1:10" ht="79.5" customHeight="1">
      <c r="A12" s="25"/>
      <c r="B12" s="120" t="s">
        <v>701</v>
      </c>
      <c r="C12" s="121" t="s">
        <v>702</v>
      </c>
      <c r="D12" s="155" t="s">
        <v>587</v>
      </c>
      <c r="E12" s="147">
        <v>0.2</v>
      </c>
      <c r="F12" s="6"/>
      <c r="G12" s="6"/>
      <c r="H12" s="6"/>
      <c r="I12" s="6"/>
      <c r="J12" s="6"/>
    </row>
    <row r="13" spans="1:10" ht="32.450000000000003">
      <c r="A13" s="25"/>
      <c r="B13" s="123" t="s">
        <v>485</v>
      </c>
      <c r="C13" s="124" t="s">
        <v>703</v>
      </c>
      <c r="D13" s="155" t="s">
        <v>589</v>
      </c>
      <c r="E13" s="147">
        <v>0.4</v>
      </c>
      <c r="F13" s="6"/>
      <c r="G13" s="6"/>
      <c r="H13" s="6"/>
      <c r="I13" s="6"/>
      <c r="J13" s="6"/>
    </row>
    <row r="14" spans="1:10" ht="32.450000000000003">
      <c r="A14" s="25"/>
      <c r="B14" s="126" t="s">
        <v>704</v>
      </c>
      <c r="C14" s="124" t="s">
        <v>705</v>
      </c>
      <c r="D14" s="155" t="s">
        <v>590</v>
      </c>
      <c r="E14" s="147">
        <v>0.6</v>
      </c>
      <c r="F14" s="6"/>
      <c r="G14" s="6"/>
      <c r="H14" s="6"/>
      <c r="I14" s="6"/>
      <c r="J14" s="6"/>
    </row>
    <row r="15" spans="1:10" ht="32.450000000000003">
      <c r="A15" s="25"/>
      <c r="B15" s="127" t="s">
        <v>706</v>
      </c>
      <c r="C15" s="124" t="s">
        <v>707</v>
      </c>
      <c r="D15" s="155" t="s">
        <v>591</v>
      </c>
      <c r="E15" s="147">
        <v>0.8</v>
      </c>
      <c r="F15" s="6"/>
      <c r="G15" s="6"/>
      <c r="H15" s="6"/>
      <c r="I15" s="6"/>
      <c r="J15" s="6"/>
    </row>
    <row r="16" spans="1:10" ht="46.5" customHeight="1">
      <c r="A16" s="25"/>
      <c r="B16" s="128" t="s">
        <v>708</v>
      </c>
      <c r="C16" s="124" t="s">
        <v>709</v>
      </c>
      <c r="D16" s="155" t="s">
        <v>592</v>
      </c>
      <c r="E16" s="147">
        <v>1</v>
      </c>
      <c r="F16" s="6"/>
      <c r="G16" s="6"/>
      <c r="H16" s="6"/>
      <c r="I16" s="6"/>
      <c r="J16" s="6"/>
    </row>
    <row r="17" spans="1:10" ht="20.45">
      <c r="A17" s="25"/>
      <c r="B17" s="25"/>
      <c r="C17" s="26"/>
      <c r="D17" s="26"/>
      <c r="E17" s="146"/>
      <c r="F17" s="6"/>
      <c r="G17" s="6"/>
      <c r="H17" s="6"/>
      <c r="I17" s="6"/>
      <c r="J17" s="6"/>
    </row>
    <row r="18" spans="1:10">
      <c r="A18" s="25"/>
      <c r="B18" s="27"/>
      <c r="C18" s="27"/>
      <c r="D18" s="27"/>
      <c r="E18" s="146"/>
      <c r="F18" s="6"/>
      <c r="G18" s="6"/>
      <c r="H18" s="6"/>
      <c r="I18" s="6"/>
      <c r="J18" s="6"/>
    </row>
    <row r="19" spans="1:10" ht="60">
      <c r="A19" s="25"/>
      <c r="B19" s="24"/>
      <c r="C19" s="119" t="s">
        <v>698</v>
      </c>
      <c r="D19" s="119" t="s">
        <v>421</v>
      </c>
      <c r="E19" s="146"/>
      <c r="F19" s="6"/>
      <c r="G19" s="6"/>
      <c r="H19" s="6"/>
      <c r="I19" s="6"/>
      <c r="J19" s="6"/>
    </row>
    <row r="20" spans="1:10" ht="57.75" customHeight="1">
      <c r="A20" s="25"/>
      <c r="B20" s="120" t="s">
        <v>701</v>
      </c>
      <c r="C20" s="121" t="s">
        <v>702</v>
      </c>
      <c r="D20" s="155" t="s">
        <v>593</v>
      </c>
      <c r="E20" s="147">
        <v>0.2</v>
      </c>
      <c r="F20" s="6"/>
      <c r="G20" s="6"/>
      <c r="H20" s="6"/>
      <c r="I20" s="6"/>
      <c r="J20" s="6"/>
    </row>
    <row r="21" spans="1:10" ht="54" customHeight="1">
      <c r="A21" s="25"/>
      <c r="B21" s="123" t="s">
        <v>485</v>
      </c>
      <c r="C21" s="124" t="s">
        <v>703</v>
      </c>
      <c r="D21" s="155" t="s">
        <v>594</v>
      </c>
      <c r="E21" s="147">
        <v>0.4</v>
      </c>
      <c r="F21" s="6"/>
      <c r="G21" s="6"/>
      <c r="H21" s="6"/>
      <c r="I21" s="6"/>
      <c r="J21" s="6"/>
    </row>
    <row r="22" spans="1:10" ht="64.5" customHeight="1">
      <c r="A22" s="25"/>
      <c r="B22" s="126" t="s">
        <v>704</v>
      </c>
      <c r="C22" s="124" t="s">
        <v>705</v>
      </c>
      <c r="D22" s="155" t="s">
        <v>426</v>
      </c>
      <c r="E22" s="147">
        <v>0.6</v>
      </c>
      <c r="F22" s="6"/>
      <c r="G22" s="6"/>
      <c r="H22" s="6"/>
      <c r="I22" s="6"/>
      <c r="J22" s="6"/>
    </row>
    <row r="23" spans="1:10" ht="51.75" customHeight="1">
      <c r="A23" s="25"/>
      <c r="B23" s="127" t="s">
        <v>706</v>
      </c>
      <c r="C23" s="124" t="s">
        <v>707</v>
      </c>
      <c r="D23" s="155" t="s">
        <v>595</v>
      </c>
      <c r="E23" s="147">
        <v>0.8</v>
      </c>
      <c r="F23" s="6"/>
      <c r="G23" s="6"/>
      <c r="H23" s="6"/>
      <c r="I23" s="6"/>
      <c r="J23" s="6"/>
    </row>
    <row r="24" spans="1:10" ht="51.75" customHeight="1">
      <c r="A24" s="25"/>
      <c r="B24" s="128" t="s">
        <v>708</v>
      </c>
      <c r="C24" s="124" t="s">
        <v>709</v>
      </c>
      <c r="D24" s="155" t="s">
        <v>596</v>
      </c>
      <c r="E24" s="147">
        <v>1</v>
      </c>
      <c r="F24" s="6"/>
      <c r="G24" s="6"/>
      <c r="H24" s="6"/>
      <c r="I24" s="6"/>
      <c r="J24" s="6"/>
    </row>
    <row r="25" spans="1:10">
      <c r="A25" s="25"/>
      <c r="B25" s="27"/>
      <c r="C25" s="27"/>
      <c r="D25" s="27"/>
      <c r="E25" s="146"/>
      <c r="F25" s="6"/>
      <c r="G25" s="6"/>
      <c r="H25" s="6"/>
      <c r="I25" s="6"/>
      <c r="J25" s="6"/>
    </row>
    <row r="26" spans="1:10">
      <c r="A26" s="25"/>
      <c r="B26" s="27"/>
      <c r="C26" s="27"/>
      <c r="D26" s="27"/>
      <c r="E26" s="146"/>
      <c r="F26" s="6"/>
      <c r="G26" s="6"/>
      <c r="H26" s="6"/>
      <c r="I26" s="6"/>
      <c r="J26" s="6"/>
    </row>
    <row r="27" spans="1:10">
      <c r="A27" s="25"/>
      <c r="B27" s="27"/>
      <c r="C27" s="27"/>
      <c r="D27" s="27"/>
      <c r="E27" s="146"/>
      <c r="F27" s="6"/>
      <c r="G27" s="6"/>
      <c r="H27" s="6"/>
      <c r="I27" s="6"/>
      <c r="J27" s="6"/>
    </row>
    <row r="28" spans="1:10">
      <c r="A28" s="25"/>
      <c r="B28" s="27"/>
      <c r="C28" s="27"/>
      <c r="D28" s="27"/>
      <c r="E28" s="146"/>
      <c r="F28" s="6"/>
      <c r="G28" s="6"/>
      <c r="H28" s="6"/>
      <c r="I28" s="6"/>
      <c r="J28" s="6"/>
    </row>
    <row r="29" spans="1:10" ht="60">
      <c r="A29" s="25"/>
      <c r="B29" s="24"/>
      <c r="C29" s="119" t="s">
        <v>698</v>
      </c>
      <c r="D29" s="119" t="s">
        <v>710</v>
      </c>
      <c r="E29" s="146"/>
      <c r="F29" s="6"/>
      <c r="G29" s="6"/>
      <c r="H29" s="6"/>
      <c r="I29" s="6"/>
      <c r="J29" s="6"/>
    </row>
    <row r="30" spans="1:10" ht="75.75" customHeight="1">
      <c r="A30" s="25"/>
      <c r="B30" s="120" t="s">
        <v>701</v>
      </c>
      <c r="C30" s="121" t="s">
        <v>702</v>
      </c>
      <c r="D30" s="155" t="s">
        <v>599</v>
      </c>
      <c r="E30" s="147">
        <v>0.2</v>
      </c>
      <c r="F30" s="6"/>
      <c r="G30" s="6"/>
      <c r="H30" s="6"/>
      <c r="I30" s="6"/>
      <c r="J30" s="6"/>
    </row>
    <row r="31" spans="1:10" ht="65.25" customHeight="1">
      <c r="A31" s="25"/>
      <c r="B31" s="123" t="s">
        <v>485</v>
      </c>
      <c r="C31" s="124" t="s">
        <v>703</v>
      </c>
      <c r="D31" s="155" t="s">
        <v>711</v>
      </c>
      <c r="E31" s="147">
        <v>0.4</v>
      </c>
      <c r="F31" s="6"/>
      <c r="G31" s="6"/>
      <c r="H31" s="6"/>
      <c r="I31" s="6"/>
      <c r="J31" s="6"/>
    </row>
    <row r="32" spans="1:10" ht="57" customHeight="1">
      <c r="A32" s="25"/>
      <c r="B32" s="126" t="s">
        <v>704</v>
      </c>
      <c r="C32" s="124" t="s">
        <v>705</v>
      </c>
      <c r="D32" s="155" t="s">
        <v>712</v>
      </c>
      <c r="E32" s="147">
        <v>0.6</v>
      </c>
      <c r="F32" s="6"/>
      <c r="G32" s="6"/>
      <c r="H32" s="6"/>
      <c r="I32" s="6"/>
      <c r="J32" s="6"/>
    </row>
    <row r="33" spans="1:10" ht="66.75" customHeight="1">
      <c r="A33" s="25"/>
      <c r="B33" s="127" t="s">
        <v>706</v>
      </c>
      <c r="C33" s="124" t="s">
        <v>707</v>
      </c>
      <c r="D33" s="155" t="s">
        <v>713</v>
      </c>
      <c r="E33" s="147">
        <v>0.8</v>
      </c>
      <c r="F33" s="6"/>
      <c r="G33" s="6"/>
      <c r="H33" s="6"/>
      <c r="I33" s="6"/>
      <c r="J33" s="6"/>
    </row>
    <row r="34" spans="1:10" ht="79.5" customHeight="1">
      <c r="A34" s="25"/>
      <c r="B34" s="128" t="s">
        <v>708</v>
      </c>
      <c r="C34" s="124" t="s">
        <v>709</v>
      </c>
      <c r="D34" s="155" t="s">
        <v>714</v>
      </c>
      <c r="E34" s="147">
        <v>1</v>
      </c>
      <c r="F34" s="6"/>
      <c r="G34" s="6"/>
      <c r="H34" s="6"/>
      <c r="I34" s="6"/>
      <c r="J34" s="6"/>
    </row>
    <row r="35" spans="1:10">
      <c r="A35" s="25"/>
      <c r="B35" s="25"/>
      <c r="C35" s="25" t="s">
        <v>715</v>
      </c>
      <c r="D35" s="25" t="s">
        <v>716</v>
      </c>
      <c r="E35" s="146"/>
      <c r="F35" s="6"/>
      <c r="G35" s="6"/>
      <c r="H35" s="6"/>
      <c r="I35" s="6"/>
      <c r="J35" s="6"/>
    </row>
    <row r="36" spans="1:10">
      <c r="A36" s="25"/>
      <c r="B36" s="25"/>
      <c r="C36" s="25"/>
      <c r="D36" s="25"/>
      <c r="E36" s="146"/>
      <c r="F36" s="6"/>
      <c r="G36" s="6"/>
      <c r="H36" s="6"/>
      <c r="I36" s="6"/>
      <c r="J36" s="6"/>
    </row>
    <row r="37" spans="1:10">
      <c r="A37" s="25"/>
      <c r="B37" s="25"/>
      <c r="C37" s="25"/>
      <c r="D37" s="25"/>
      <c r="E37" s="146"/>
      <c r="F37" s="6"/>
      <c r="G37" s="6"/>
      <c r="H37" s="6"/>
      <c r="I37" s="6"/>
      <c r="J37" s="6"/>
    </row>
    <row r="38" spans="1:10" ht="60">
      <c r="A38" s="25"/>
      <c r="B38" s="24"/>
      <c r="C38" s="119" t="s">
        <v>698</v>
      </c>
      <c r="D38" s="119" t="s">
        <v>717</v>
      </c>
      <c r="E38" s="146"/>
      <c r="F38" s="6"/>
      <c r="G38" s="6"/>
      <c r="H38" s="6"/>
      <c r="I38" s="6"/>
      <c r="J38" s="6"/>
    </row>
    <row r="39" spans="1:10" ht="97.15">
      <c r="A39" s="25"/>
      <c r="B39" s="120" t="s">
        <v>701</v>
      </c>
      <c r="C39" s="121" t="s">
        <v>702</v>
      </c>
      <c r="D39" s="156" t="s">
        <v>718</v>
      </c>
      <c r="E39" s="147">
        <v>0.2</v>
      </c>
      <c r="F39" s="6"/>
      <c r="G39" s="6"/>
      <c r="H39" s="6"/>
      <c r="I39" s="6"/>
      <c r="J39" s="6"/>
    </row>
    <row r="40" spans="1:10" ht="97.15">
      <c r="A40" s="25"/>
      <c r="B40" s="123" t="s">
        <v>485</v>
      </c>
      <c r="C40" s="124" t="s">
        <v>703</v>
      </c>
      <c r="D40" s="156" t="s">
        <v>719</v>
      </c>
      <c r="E40" s="147">
        <v>0.4</v>
      </c>
      <c r="F40" s="6"/>
      <c r="G40" s="6"/>
      <c r="H40" s="6"/>
      <c r="I40" s="6"/>
      <c r="J40" s="6"/>
    </row>
    <row r="41" spans="1:10" ht="97.15">
      <c r="A41" s="25"/>
      <c r="B41" s="126" t="s">
        <v>704</v>
      </c>
      <c r="C41" s="124" t="s">
        <v>705</v>
      </c>
      <c r="D41" s="156" t="s">
        <v>720</v>
      </c>
      <c r="E41" s="147">
        <v>0.6</v>
      </c>
      <c r="F41" s="6"/>
      <c r="G41" s="6"/>
      <c r="H41" s="6"/>
      <c r="I41" s="6"/>
      <c r="J41" s="6"/>
    </row>
    <row r="42" spans="1:10" ht="97.15">
      <c r="A42" s="25"/>
      <c r="B42" s="127" t="s">
        <v>706</v>
      </c>
      <c r="C42" s="124" t="s">
        <v>707</v>
      </c>
      <c r="D42" s="156" t="s">
        <v>721</v>
      </c>
      <c r="E42" s="147">
        <v>0.8</v>
      </c>
      <c r="F42" s="6"/>
      <c r="G42" s="6"/>
      <c r="H42" s="6"/>
      <c r="I42" s="6"/>
      <c r="J42" s="6"/>
    </row>
    <row r="43" spans="1:10" ht="97.15">
      <c r="A43" s="25"/>
      <c r="B43" s="128" t="s">
        <v>708</v>
      </c>
      <c r="C43" s="124" t="s">
        <v>709</v>
      </c>
      <c r="D43" s="156" t="s">
        <v>722</v>
      </c>
      <c r="E43" s="147">
        <v>1</v>
      </c>
      <c r="F43" s="6"/>
      <c r="G43" s="6"/>
      <c r="H43" s="6"/>
      <c r="I43" s="6"/>
      <c r="J43" s="6"/>
    </row>
    <row r="44" spans="1:10">
      <c r="A44" s="25"/>
      <c r="B44" s="25"/>
      <c r="C44" s="25"/>
      <c r="D44" s="25"/>
      <c r="E44" s="146"/>
      <c r="F44" s="6"/>
      <c r="G44" s="6"/>
      <c r="H44" s="6"/>
      <c r="I44" s="6"/>
      <c r="J44" s="6"/>
    </row>
    <row r="45" spans="1:10" ht="56.25" customHeight="1">
      <c r="A45" s="25"/>
      <c r="B45" s="25"/>
      <c r="C45" s="25"/>
      <c r="D45" s="119" t="s">
        <v>581</v>
      </c>
      <c r="E45" s="146"/>
      <c r="F45" s="6"/>
      <c r="G45" s="6"/>
      <c r="H45" s="6"/>
      <c r="I45" s="6"/>
      <c r="J45" s="6"/>
    </row>
    <row r="46" spans="1:10" ht="94.5" customHeight="1">
      <c r="A46" s="25"/>
      <c r="B46" s="127" t="s">
        <v>706</v>
      </c>
      <c r="C46" s="25"/>
      <c r="D46" s="125" t="s">
        <v>723</v>
      </c>
      <c r="E46" s="147">
        <v>0.8</v>
      </c>
      <c r="F46" s="6"/>
      <c r="G46" s="6"/>
      <c r="H46" s="6"/>
      <c r="I46" s="6"/>
      <c r="J46" s="6"/>
    </row>
    <row r="47" spans="1:10" ht="105.75" customHeight="1">
      <c r="A47" s="25"/>
      <c r="B47" s="128" t="s">
        <v>708</v>
      </c>
      <c r="C47" s="26"/>
      <c r="D47" s="125" t="s">
        <v>724</v>
      </c>
      <c r="E47" s="147">
        <v>1</v>
      </c>
      <c r="F47" s="6"/>
      <c r="G47" s="6"/>
      <c r="H47" s="6"/>
      <c r="I47" s="6"/>
      <c r="J47" s="6"/>
    </row>
    <row r="48" spans="1:10">
      <c r="A48" s="25"/>
      <c r="B48" s="22"/>
      <c r="C48" s="22"/>
      <c r="D48" s="22"/>
      <c r="E48" s="146"/>
      <c r="F48" s="6"/>
      <c r="G48" s="6"/>
      <c r="H48" s="6"/>
      <c r="I48" s="6"/>
      <c r="J48" s="6"/>
    </row>
    <row r="49" spans="1:10">
      <c r="A49" s="25"/>
      <c r="B49" s="22"/>
      <c r="C49" s="22"/>
      <c r="D49" s="22"/>
      <c r="E49" s="146"/>
      <c r="F49" s="6"/>
      <c r="G49" s="6"/>
      <c r="H49" s="6"/>
      <c r="I49" s="6"/>
      <c r="J49" s="6"/>
    </row>
    <row r="50" spans="1:10" ht="20.45">
      <c r="A50" s="25"/>
      <c r="B50" s="25"/>
      <c r="C50" s="26"/>
      <c r="D50" s="26"/>
      <c r="E50" s="146"/>
      <c r="F50" s="6"/>
      <c r="G50" s="6"/>
      <c r="H50" s="6"/>
      <c r="I50" s="6"/>
      <c r="J50" s="6"/>
    </row>
    <row r="51" spans="1:10" ht="46.5" customHeight="1">
      <c r="A51" s="25"/>
      <c r="B51" s="25"/>
      <c r="C51" s="25"/>
      <c r="D51" s="119" t="s">
        <v>725</v>
      </c>
      <c r="E51" s="146"/>
      <c r="F51" s="6"/>
      <c r="G51" s="6"/>
      <c r="H51" s="6"/>
      <c r="I51" s="6"/>
      <c r="J51" s="6"/>
    </row>
    <row r="52" spans="1:10" ht="90" customHeight="1">
      <c r="A52" s="25"/>
      <c r="B52" s="127" t="s">
        <v>706</v>
      </c>
      <c r="C52" s="25"/>
      <c r="D52" s="125" t="s">
        <v>448</v>
      </c>
      <c r="E52" s="147">
        <v>0.8</v>
      </c>
      <c r="F52" s="6"/>
      <c r="G52" s="6"/>
      <c r="H52" s="6"/>
      <c r="I52" s="6"/>
      <c r="J52" s="6"/>
    </row>
    <row r="53" spans="1:10" ht="64.900000000000006">
      <c r="A53" s="25"/>
      <c r="B53" s="128" t="s">
        <v>708</v>
      </c>
      <c r="C53" s="26"/>
      <c r="D53" s="125" t="s">
        <v>603</v>
      </c>
      <c r="E53" s="147">
        <v>1</v>
      </c>
      <c r="F53" s="6"/>
      <c r="G53" s="6"/>
      <c r="H53" s="6"/>
      <c r="I53" s="6"/>
      <c r="J53" s="6"/>
    </row>
    <row r="54" spans="1:10" ht="20.45">
      <c r="A54" s="25"/>
      <c r="B54" s="25"/>
      <c r="C54" s="26"/>
      <c r="D54" s="26"/>
      <c r="E54" s="146"/>
      <c r="F54" s="6"/>
      <c r="G54" s="6"/>
      <c r="H54" s="6"/>
      <c r="I54" s="6"/>
      <c r="J54" s="6"/>
    </row>
    <row r="55" spans="1:10" ht="20.45">
      <c r="A55" s="25"/>
      <c r="B55" s="25"/>
      <c r="C55" s="26"/>
      <c r="D55" s="26"/>
      <c r="E55" s="146"/>
      <c r="F55" s="6"/>
      <c r="G55" s="6"/>
      <c r="H55" s="6"/>
      <c r="I55" s="6"/>
      <c r="J55" s="6"/>
    </row>
    <row r="56" spans="1:10" ht="20.45">
      <c r="A56" s="25"/>
      <c r="B56" s="25"/>
      <c r="C56" s="26"/>
      <c r="D56" s="26"/>
      <c r="E56" s="146"/>
      <c r="F56" s="6"/>
      <c r="G56" s="6"/>
      <c r="H56" s="6"/>
      <c r="I56" s="6"/>
      <c r="J56" s="6"/>
    </row>
    <row r="57" spans="1:10" ht="20.45">
      <c r="A57" s="25"/>
      <c r="B57" s="25"/>
      <c r="C57" s="26"/>
      <c r="D57" s="26"/>
      <c r="E57" s="146"/>
      <c r="F57" s="6"/>
      <c r="G57" s="6"/>
      <c r="H57" s="6"/>
      <c r="I57" s="6"/>
      <c r="J57" s="6"/>
    </row>
    <row r="58" spans="1:10" ht="20.45">
      <c r="A58" s="25"/>
      <c r="B58" s="25"/>
      <c r="C58" s="26"/>
      <c r="D58" s="26"/>
      <c r="E58" s="146"/>
      <c r="F58" s="6"/>
      <c r="G58" s="6"/>
      <c r="H58" s="6"/>
      <c r="I58" s="6"/>
      <c r="J58" s="6"/>
    </row>
    <row r="59" spans="1:10" ht="20.45">
      <c r="A59" s="25"/>
      <c r="B59" s="25"/>
      <c r="C59" s="26"/>
      <c r="D59" s="26"/>
      <c r="E59" s="146"/>
      <c r="F59" s="6"/>
      <c r="G59" s="6"/>
      <c r="H59" s="6"/>
      <c r="I59" s="6"/>
      <c r="J59" s="6"/>
    </row>
    <row r="60" spans="1:10" ht="20.45">
      <c r="A60" s="25"/>
      <c r="B60" s="25"/>
      <c r="C60" s="26"/>
      <c r="D60" s="26"/>
      <c r="E60" s="146"/>
      <c r="F60" s="6"/>
      <c r="G60" s="6"/>
      <c r="H60" s="6"/>
      <c r="I60" s="6"/>
      <c r="J60" s="6"/>
    </row>
    <row r="61" spans="1:10" ht="20.45">
      <c r="A61" s="25"/>
      <c r="B61" s="25"/>
      <c r="C61" s="26"/>
      <c r="D61" s="26"/>
      <c r="E61" s="146"/>
      <c r="F61" s="6"/>
      <c r="G61" s="6"/>
      <c r="H61" s="6"/>
      <c r="I61" s="6"/>
      <c r="J61" s="6"/>
    </row>
    <row r="62" spans="1:10" ht="20.45">
      <c r="A62" s="25"/>
      <c r="B62" s="25"/>
      <c r="C62" s="26"/>
      <c r="D62" s="26"/>
      <c r="E62" s="146"/>
      <c r="F62" s="6"/>
      <c r="G62" s="6"/>
      <c r="H62" s="6"/>
      <c r="I62" s="6"/>
      <c r="J62" s="6"/>
    </row>
    <row r="63" spans="1:10" ht="20.45">
      <c r="A63" s="25"/>
      <c r="B63" s="25"/>
      <c r="C63" s="26"/>
      <c r="D63" s="26"/>
      <c r="E63" s="146"/>
      <c r="F63" s="6"/>
      <c r="G63" s="6"/>
      <c r="H63" s="6"/>
      <c r="I63" s="6"/>
      <c r="J63" s="6"/>
    </row>
    <row r="64" spans="1:10" ht="20.45">
      <c r="A64" s="25"/>
      <c r="B64" s="25"/>
      <c r="C64" s="26"/>
      <c r="D64" s="26"/>
      <c r="E64" s="146"/>
      <c r="F64" s="6"/>
      <c r="G64" s="6"/>
      <c r="H64" s="6"/>
      <c r="I64" s="6"/>
      <c r="J64" s="6"/>
    </row>
    <row r="65" spans="1:10" ht="20.45">
      <c r="A65" s="25"/>
      <c r="B65" s="25"/>
      <c r="C65" s="26"/>
      <c r="D65" s="26"/>
      <c r="E65" s="146"/>
      <c r="F65" s="6"/>
      <c r="G65" s="6"/>
      <c r="H65" s="6"/>
      <c r="I65" s="6"/>
      <c r="J65" s="6"/>
    </row>
    <row r="66" spans="1:10" ht="20.45">
      <c r="A66" s="25"/>
      <c r="B66" s="25"/>
      <c r="C66" s="26"/>
      <c r="D66" s="26"/>
      <c r="E66" s="146"/>
      <c r="F66" s="6"/>
      <c r="G66" s="6"/>
      <c r="H66" s="6"/>
      <c r="I66" s="6"/>
      <c r="J66" s="6"/>
    </row>
    <row r="67" spans="1:10" ht="20.45">
      <c r="A67" s="25"/>
      <c r="B67" s="25"/>
      <c r="C67" s="26"/>
      <c r="D67" s="26"/>
      <c r="E67" s="146"/>
      <c r="F67" s="6"/>
      <c r="G67" s="6"/>
      <c r="H67" s="6"/>
      <c r="I67" s="6"/>
      <c r="J67" s="6"/>
    </row>
    <row r="68" spans="1:10" ht="20.45">
      <c r="A68" s="25"/>
      <c r="B68" s="25"/>
      <c r="C68" s="26"/>
      <c r="D68" s="26"/>
      <c r="E68" s="146"/>
      <c r="F68" s="6"/>
      <c r="G68" s="6"/>
      <c r="H68" s="6"/>
      <c r="I68" s="6"/>
      <c r="J68" s="6"/>
    </row>
    <row r="69" spans="1:10" ht="20.45">
      <c r="A69" s="25"/>
      <c r="B69" s="25"/>
      <c r="C69" s="26"/>
      <c r="D69" s="26"/>
      <c r="E69" s="146"/>
      <c r="F69" s="6"/>
      <c r="G69" s="6"/>
      <c r="H69" s="6"/>
      <c r="I69" s="6"/>
      <c r="J69" s="6"/>
    </row>
    <row r="70" spans="1:10" ht="20.45">
      <c r="A70" s="25"/>
      <c r="B70" s="25"/>
      <c r="C70" s="26"/>
      <c r="D70" s="26"/>
      <c r="E70" s="146"/>
      <c r="F70" s="6"/>
      <c r="G70" s="6"/>
      <c r="H70" s="6"/>
      <c r="I70" s="6"/>
      <c r="J70" s="6"/>
    </row>
    <row r="71" spans="1:10" ht="20.45">
      <c r="A71" s="25"/>
      <c r="B71" s="25"/>
      <c r="C71" s="26"/>
      <c r="D71" s="26"/>
      <c r="E71" s="146"/>
      <c r="F71" s="6"/>
      <c r="G71" s="6"/>
      <c r="H71" s="6"/>
      <c r="I71" s="6"/>
      <c r="J71" s="6"/>
    </row>
    <row r="72" spans="1:10" ht="20.45">
      <c r="A72" s="25"/>
      <c r="B72" s="25"/>
      <c r="C72" s="26"/>
      <c r="D72" s="26"/>
      <c r="E72" s="146"/>
      <c r="F72" s="6"/>
      <c r="G72" s="6"/>
      <c r="H72" s="6"/>
      <c r="I72" s="6"/>
      <c r="J72" s="6"/>
    </row>
    <row r="73" spans="1:10" ht="20.45">
      <c r="A73" s="25"/>
      <c r="B73" s="25"/>
      <c r="C73" s="26"/>
      <c r="D73" s="26"/>
      <c r="E73" s="146"/>
      <c r="F73" s="6"/>
      <c r="G73" s="6"/>
      <c r="H73" s="6"/>
      <c r="I73" s="6"/>
      <c r="J73" s="6"/>
    </row>
    <row r="74" spans="1:10" ht="20.45">
      <c r="A74" s="25"/>
      <c r="B74" s="25"/>
      <c r="C74" s="26"/>
      <c r="D74" s="26"/>
      <c r="E74" s="146"/>
      <c r="F74" s="6"/>
      <c r="G74" s="6"/>
      <c r="H74" s="6"/>
      <c r="I74" s="6"/>
      <c r="J74" s="6"/>
    </row>
    <row r="75" spans="1:10" ht="20.45">
      <c r="A75" s="25"/>
      <c r="B75" s="25"/>
      <c r="C75" s="26"/>
      <c r="D75" s="26"/>
      <c r="E75" s="146"/>
      <c r="F75" s="6"/>
      <c r="G75" s="6"/>
      <c r="H75" s="6"/>
      <c r="I75" s="6"/>
      <c r="J75" s="6"/>
    </row>
    <row r="76" spans="1:10" ht="20.45">
      <c r="A76" s="25"/>
      <c r="B76" s="25"/>
      <c r="C76" s="26"/>
      <c r="D76" s="26"/>
      <c r="E76" s="146"/>
      <c r="F76" s="6"/>
      <c r="G76" s="6"/>
      <c r="H76" s="6"/>
      <c r="I76" s="6"/>
      <c r="J76" s="6"/>
    </row>
    <row r="77" spans="1:10" ht="20.45">
      <c r="A77" s="25"/>
      <c r="B77" s="25"/>
      <c r="C77" s="26"/>
      <c r="D77" s="26"/>
      <c r="E77" s="146"/>
      <c r="F77" s="6"/>
      <c r="G77" s="6"/>
      <c r="H77" s="6"/>
      <c r="I77" s="6"/>
      <c r="J77" s="6"/>
    </row>
    <row r="78" spans="1:10" ht="20.45">
      <c r="A78" s="25"/>
      <c r="B78" s="25"/>
      <c r="C78" s="26"/>
      <c r="D78" s="26"/>
      <c r="E78" s="146"/>
      <c r="F78" s="6"/>
      <c r="G78" s="6"/>
      <c r="H78" s="6"/>
      <c r="I78" s="6"/>
      <c r="J78" s="6"/>
    </row>
    <row r="79" spans="1:10" ht="20.45">
      <c r="A79" s="25"/>
      <c r="B79" s="25"/>
      <c r="C79" s="26"/>
      <c r="D79" s="26"/>
      <c r="E79" s="146"/>
      <c r="F79" s="6"/>
      <c r="G79" s="6"/>
      <c r="H79" s="6"/>
      <c r="I79" s="6"/>
      <c r="J79" s="6"/>
    </row>
    <row r="80" spans="1:10" s="6" customFormat="1" ht="20.45">
      <c r="A80" s="25"/>
      <c r="B80" s="25"/>
      <c r="C80" s="26"/>
      <c r="D80" s="26"/>
      <c r="E80" s="146"/>
    </row>
    <row r="81" spans="1:5" s="6" customFormat="1" ht="20.45">
      <c r="A81" s="25"/>
      <c r="B81" s="25"/>
      <c r="C81" s="26"/>
      <c r="D81" s="26"/>
      <c r="E81" s="146"/>
    </row>
    <row r="82" spans="1:5" s="6" customFormat="1" ht="20.45">
      <c r="A82" s="25"/>
      <c r="B82" s="25"/>
      <c r="C82" s="26"/>
      <c r="D82" s="26"/>
      <c r="E82" s="146"/>
    </row>
    <row r="83" spans="1:5" s="6" customFormat="1" ht="20.45">
      <c r="A83" s="25"/>
      <c r="B83" s="25"/>
      <c r="C83" s="26"/>
      <c r="D83" s="26"/>
      <c r="E83" s="146"/>
    </row>
    <row r="84" spans="1:5" s="6" customFormat="1" ht="20.45">
      <c r="A84" s="25"/>
      <c r="B84" s="25"/>
      <c r="C84" s="26"/>
      <c r="D84" s="26"/>
      <c r="E84" s="146"/>
    </row>
    <row r="85" spans="1:5" s="6" customFormat="1" ht="20.45">
      <c r="A85" s="25"/>
      <c r="B85" s="25"/>
      <c r="C85" s="26"/>
      <c r="D85" s="26"/>
      <c r="E85" s="146"/>
    </row>
    <row r="86" spans="1:5" s="6" customFormat="1" ht="20.45">
      <c r="A86" s="25"/>
      <c r="B86" s="25"/>
      <c r="C86" s="26"/>
      <c r="D86" s="26"/>
      <c r="E86" s="146"/>
    </row>
    <row r="87" spans="1:5" s="6" customFormat="1" ht="20.45">
      <c r="A87" s="25"/>
      <c r="B87" s="25"/>
      <c r="C87" s="26"/>
      <c r="D87" s="26"/>
      <c r="E87" s="146"/>
    </row>
    <row r="88" spans="1:5" s="6" customFormat="1" ht="20.45">
      <c r="A88" s="25"/>
      <c r="B88" s="25"/>
      <c r="C88" s="26"/>
      <c r="D88" s="26"/>
      <c r="E88" s="146"/>
    </row>
    <row r="89" spans="1:5" s="6" customFormat="1" ht="20.45">
      <c r="A89" s="25"/>
      <c r="B89" s="25"/>
      <c r="C89" s="26"/>
      <c r="D89" s="26"/>
      <c r="E89" s="146"/>
    </row>
    <row r="90" spans="1:5" s="6" customFormat="1" ht="20.45">
      <c r="A90" s="25"/>
      <c r="B90" s="25"/>
      <c r="C90" s="26"/>
      <c r="D90" s="26"/>
      <c r="E90" s="146"/>
    </row>
    <row r="91" spans="1:5" s="6" customFormat="1" ht="20.45">
      <c r="A91" s="25"/>
      <c r="B91" s="25"/>
      <c r="C91" s="26"/>
      <c r="D91" s="26"/>
      <c r="E91" s="146"/>
    </row>
    <row r="92" spans="1:5" s="6" customFormat="1" ht="20.45">
      <c r="A92" s="25"/>
      <c r="B92" s="25"/>
      <c r="C92" s="26"/>
      <c r="D92" s="26"/>
      <c r="E92" s="146"/>
    </row>
    <row r="93" spans="1:5" s="6" customFormat="1" ht="20.45">
      <c r="A93" s="25"/>
      <c r="B93" s="25"/>
      <c r="C93" s="26"/>
      <c r="D93" s="26"/>
      <c r="E93" s="146"/>
    </row>
    <row r="94" spans="1:5" s="6" customFormat="1" ht="20.45">
      <c r="A94" s="25"/>
      <c r="B94" s="25"/>
      <c r="C94" s="26"/>
      <c r="D94" s="26"/>
      <c r="E94" s="146"/>
    </row>
    <row r="95" spans="1:5" s="6" customFormat="1" ht="20.45">
      <c r="A95" s="25"/>
      <c r="B95" s="25"/>
      <c r="C95" s="26"/>
      <c r="D95" s="26"/>
      <c r="E95" s="146"/>
    </row>
    <row r="96" spans="1:5" s="6" customFormat="1" ht="20.45">
      <c r="A96" s="25"/>
      <c r="B96" s="25"/>
      <c r="C96" s="26"/>
      <c r="D96" s="26"/>
      <c r="E96" s="146"/>
    </row>
    <row r="97" spans="1:5" s="6" customFormat="1" ht="20.45">
      <c r="A97" s="25"/>
      <c r="B97" s="25"/>
      <c r="C97" s="26"/>
      <c r="D97" s="26"/>
      <c r="E97" s="146"/>
    </row>
    <row r="98" spans="1:5" s="6" customFormat="1" ht="20.45">
      <c r="A98" s="25"/>
      <c r="B98" s="25"/>
      <c r="C98" s="26"/>
      <c r="D98" s="26"/>
      <c r="E98" s="146"/>
    </row>
    <row r="99" spans="1:5" s="6" customFormat="1" ht="20.45">
      <c r="A99" s="25"/>
      <c r="B99" s="25"/>
      <c r="C99" s="26"/>
      <c r="D99" s="26"/>
      <c r="E99" s="146"/>
    </row>
    <row r="100" spans="1:5" s="6" customFormat="1" ht="20.45">
      <c r="A100" s="25"/>
      <c r="B100" s="25"/>
      <c r="C100" s="26"/>
      <c r="D100" s="26"/>
      <c r="E100" s="146"/>
    </row>
    <row r="101" spans="1:5" s="6" customFormat="1" ht="20.45">
      <c r="A101" s="25"/>
      <c r="B101" s="25"/>
      <c r="C101" s="26"/>
      <c r="D101" s="26"/>
      <c r="E101" s="146"/>
    </row>
    <row r="102" spans="1:5" s="6" customFormat="1" ht="20.45">
      <c r="A102" s="25"/>
      <c r="B102" s="25"/>
      <c r="C102" s="26"/>
      <c r="D102" s="26"/>
      <c r="E102" s="146"/>
    </row>
    <row r="103" spans="1:5" s="6" customFormat="1" ht="20.45">
      <c r="A103" s="25"/>
      <c r="B103" s="25"/>
      <c r="C103" s="26"/>
      <c r="D103" s="26"/>
      <c r="E103" s="146"/>
    </row>
    <row r="104" spans="1:5" s="6" customFormat="1" ht="20.45">
      <c r="A104" s="25"/>
      <c r="B104" s="25"/>
      <c r="C104" s="26"/>
      <c r="D104" s="26"/>
      <c r="E104" s="146"/>
    </row>
    <row r="105" spans="1:5" s="6" customFormat="1" ht="20.45">
      <c r="A105" s="25"/>
      <c r="B105" s="25"/>
      <c r="C105" s="26"/>
      <c r="D105" s="26"/>
      <c r="E105" s="146"/>
    </row>
    <row r="106" spans="1:5" s="6" customFormat="1" ht="20.45">
      <c r="A106" s="25"/>
      <c r="B106" s="25"/>
      <c r="C106" s="26"/>
      <c r="D106" s="26"/>
      <c r="E106" s="146"/>
    </row>
    <row r="107" spans="1:5" s="6" customFormat="1" ht="20.45">
      <c r="A107" s="25"/>
      <c r="B107" s="25"/>
      <c r="C107" s="26"/>
      <c r="D107" s="26"/>
      <c r="E107" s="146"/>
    </row>
    <row r="108" spans="1:5" s="6" customFormat="1" ht="20.45">
      <c r="A108" s="25"/>
      <c r="B108" s="25"/>
      <c r="C108" s="26"/>
      <c r="D108" s="26"/>
      <c r="E108" s="146"/>
    </row>
    <row r="109" spans="1:5" s="6" customFormat="1" ht="20.45">
      <c r="A109" s="25"/>
      <c r="B109" s="25"/>
      <c r="C109" s="26"/>
      <c r="D109" s="26"/>
      <c r="E109" s="146"/>
    </row>
    <row r="110" spans="1:5" s="6" customFormat="1" ht="20.45">
      <c r="A110" s="25"/>
      <c r="B110" s="25"/>
      <c r="C110" s="26"/>
      <c r="D110" s="26"/>
      <c r="E110" s="146"/>
    </row>
    <row r="111" spans="1:5" s="6" customFormat="1" ht="20.45">
      <c r="A111" s="25"/>
      <c r="B111" s="25"/>
      <c r="C111" s="26"/>
      <c r="D111" s="26"/>
      <c r="E111" s="146"/>
    </row>
    <row r="112" spans="1:5" s="6" customFormat="1" ht="20.45">
      <c r="A112" s="25"/>
      <c r="B112" s="25"/>
      <c r="C112" s="26"/>
      <c r="D112" s="26"/>
      <c r="E112" s="146"/>
    </row>
    <row r="113" spans="1:5" s="6" customFormat="1" ht="20.45">
      <c r="A113" s="25"/>
      <c r="B113" s="25"/>
      <c r="C113" s="26"/>
      <c r="D113" s="26"/>
      <c r="E113" s="146"/>
    </row>
    <row r="114" spans="1:5" s="6" customFormat="1" ht="20.45">
      <c r="A114" s="25"/>
      <c r="B114" s="25"/>
      <c r="C114" s="26"/>
      <c r="D114" s="26"/>
      <c r="E114" s="146"/>
    </row>
    <row r="115" spans="1:5" s="6" customFormat="1" ht="20.45">
      <c r="A115" s="25"/>
      <c r="B115" s="25"/>
      <c r="C115" s="26"/>
      <c r="D115" s="26"/>
      <c r="E115" s="146"/>
    </row>
    <row r="116" spans="1:5" s="6" customFormat="1" ht="20.45">
      <c r="A116" s="25"/>
      <c r="B116" s="25"/>
      <c r="C116" s="26"/>
      <c r="D116" s="26"/>
      <c r="E116" s="146"/>
    </row>
    <row r="117" spans="1:5" s="6" customFormat="1" ht="20.45">
      <c r="A117" s="25"/>
      <c r="B117" s="25"/>
      <c r="C117" s="26"/>
      <c r="D117" s="26"/>
      <c r="E117" s="146"/>
    </row>
    <row r="118" spans="1:5" s="6" customFormat="1" ht="20.45">
      <c r="A118" s="25"/>
      <c r="B118" s="25"/>
      <c r="C118" s="26"/>
      <c r="D118" s="26"/>
      <c r="E118" s="146"/>
    </row>
    <row r="119" spans="1:5" s="6" customFormat="1" ht="20.45">
      <c r="A119" s="25"/>
      <c r="B119" s="25"/>
      <c r="C119" s="26"/>
      <c r="D119" s="26"/>
      <c r="E119" s="146"/>
    </row>
    <row r="120" spans="1:5" s="6" customFormat="1" ht="20.45">
      <c r="A120" s="25"/>
      <c r="B120" s="25"/>
      <c r="C120" s="26"/>
      <c r="D120" s="26"/>
      <c r="E120" s="146"/>
    </row>
    <row r="121" spans="1:5" s="6" customFormat="1" ht="20.45">
      <c r="A121" s="25"/>
      <c r="B121" s="25"/>
      <c r="C121" s="26"/>
      <c r="D121" s="26"/>
      <c r="E121" s="146"/>
    </row>
    <row r="122" spans="1:5" s="6" customFormat="1" ht="20.45">
      <c r="A122" s="25"/>
      <c r="B122" s="25"/>
      <c r="C122" s="26"/>
      <c r="D122" s="26"/>
      <c r="E122" s="146"/>
    </row>
    <row r="123" spans="1:5" s="6" customFormat="1" ht="20.45">
      <c r="A123" s="25"/>
      <c r="B123" s="25"/>
      <c r="C123" s="26"/>
      <c r="D123" s="26"/>
      <c r="E123" s="146"/>
    </row>
    <row r="124" spans="1:5" s="6" customFormat="1" ht="20.45">
      <c r="A124" s="25"/>
      <c r="B124" s="25"/>
      <c r="C124" s="26"/>
      <c r="D124" s="26"/>
      <c r="E124" s="146"/>
    </row>
    <row r="125" spans="1:5" s="6" customFormat="1" ht="20.45">
      <c r="A125" s="25"/>
      <c r="B125" s="25"/>
      <c r="C125" s="26"/>
      <c r="D125" s="26"/>
      <c r="E125" s="146"/>
    </row>
    <row r="126" spans="1:5" s="6" customFormat="1" ht="20.45">
      <c r="A126" s="25"/>
      <c r="B126" s="25"/>
      <c r="C126" s="26"/>
      <c r="D126" s="26"/>
      <c r="E126" s="146"/>
    </row>
    <row r="127" spans="1:5" s="6" customFormat="1" ht="20.45">
      <c r="A127" s="25"/>
      <c r="B127" s="25"/>
      <c r="C127" s="26"/>
      <c r="D127" s="26"/>
      <c r="E127" s="146"/>
    </row>
    <row r="128" spans="1:5" s="6" customFormat="1" ht="20.45">
      <c r="A128" s="25"/>
      <c r="B128" s="25"/>
      <c r="C128" s="26"/>
      <c r="D128" s="26"/>
      <c r="E128" s="146"/>
    </row>
    <row r="129" spans="1:5" s="6" customFormat="1" ht="20.45">
      <c r="A129" s="25"/>
      <c r="B129" s="25"/>
      <c r="C129" s="26"/>
      <c r="D129" s="26"/>
      <c r="E129" s="146"/>
    </row>
    <row r="130" spans="1:5" s="6" customFormat="1" ht="20.45">
      <c r="A130" s="25"/>
      <c r="B130" s="25"/>
      <c r="C130" s="26"/>
      <c r="D130" s="26"/>
      <c r="E130" s="146"/>
    </row>
    <row r="131" spans="1:5" s="6" customFormat="1" ht="20.45">
      <c r="A131" s="25"/>
      <c r="B131" s="25"/>
      <c r="C131" s="26"/>
      <c r="D131" s="26"/>
      <c r="E131" s="146"/>
    </row>
    <row r="132" spans="1:5" s="6" customFormat="1" ht="20.45">
      <c r="A132" s="25"/>
      <c r="B132" s="25"/>
      <c r="C132" s="26"/>
      <c r="D132" s="26"/>
      <c r="E132" s="146"/>
    </row>
    <row r="133" spans="1:5" s="6" customFormat="1" ht="20.45">
      <c r="A133" s="25"/>
      <c r="B133" s="25"/>
      <c r="C133" s="26"/>
      <c r="D133" s="26"/>
      <c r="E133" s="146"/>
    </row>
    <row r="134" spans="1:5" s="6" customFormat="1" ht="20.45">
      <c r="A134" s="25"/>
      <c r="B134" s="25"/>
      <c r="C134" s="26"/>
      <c r="D134" s="26"/>
      <c r="E134" s="146"/>
    </row>
    <row r="135" spans="1:5" s="6" customFormat="1" ht="20.45">
      <c r="A135" s="25"/>
      <c r="B135" s="25"/>
      <c r="C135" s="26"/>
      <c r="D135" s="26"/>
      <c r="E135" s="146"/>
    </row>
    <row r="136" spans="1:5" s="6" customFormat="1" ht="20.45">
      <c r="A136" s="25"/>
      <c r="B136" s="25"/>
      <c r="C136" s="26"/>
      <c r="D136" s="26"/>
      <c r="E136" s="146"/>
    </row>
    <row r="137" spans="1:5" s="6" customFormat="1" ht="20.45">
      <c r="A137" s="25"/>
      <c r="B137" s="25"/>
      <c r="C137" s="26"/>
      <c r="D137" s="26"/>
      <c r="E137" s="146"/>
    </row>
    <row r="138" spans="1:5" s="6" customFormat="1" ht="20.45">
      <c r="A138" s="25"/>
      <c r="B138" s="25"/>
      <c r="C138" s="26"/>
      <c r="D138" s="26"/>
      <c r="E138" s="146"/>
    </row>
    <row r="139" spans="1:5" s="6" customFormat="1" ht="20.45">
      <c r="A139" s="25"/>
      <c r="B139" s="25"/>
      <c r="C139" s="26"/>
      <c r="D139" s="26"/>
      <c r="E139" s="146"/>
    </row>
    <row r="140" spans="1:5" s="6" customFormat="1" ht="20.45">
      <c r="A140" s="25"/>
      <c r="B140" s="25"/>
      <c r="C140" s="26"/>
      <c r="D140" s="26"/>
      <c r="E140" s="146"/>
    </row>
    <row r="141" spans="1:5" s="6" customFormat="1" ht="20.45">
      <c r="A141" s="25"/>
      <c r="B141" s="25"/>
      <c r="C141" s="26"/>
      <c r="D141" s="26"/>
      <c r="E141" s="146"/>
    </row>
    <row r="142" spans="1:5" s="6" customFormat="1" ht="20.45">
      <c r="A142" s="25"/>
      <c r="B142" s="25"/>
      <c r="C142" s="26"/>
      <c r="D142" s="26"/>
      <c r="E142" s="146"/>
    </row>
    <row r="143" spans="1:5" s="6" customFormat="1" ht="20.45">
      <c r="A143" s="25"/>
      <c r="B143" s="25"/>
      <c r="C143" s="26"/>
      <c r="D143" s="26"/>
      <c r="E143" s="146"/>
    </row>
    <row r="144" spans="1:5" s="6" customFormat="1" ht="20.45">
      <c r="A144" s="25"/>
      <c r="B144" s="25"/>
      <c r="C144" s="26"/>
      <c r="D144" s="26"/>
      <c r="E144" s="146"/>
    </row>
    <row r="145" spans="1:5" s="6" customFormat="1" ht="20.45">
      <c r="A145" s="25"/>
      <c r="B145" s="25"/>
      <c r="C145" s="26"/>
      <c r="D145" s="26"/>
      <c r="E145" s="146"/>
    </row>
    <row r="146" spans="1:5" s="6" customFormat="1" ht="20.45">
      <c r="A146" s="25"/>
      <c r="B146" s="25"/>
      <c r="C146" s="26"/>
      <c r="D146" s="26"/>
      <c r="E146" s="146"/>
    </row>
    <row r="147" spans="1:5" s="6" customFormat="1" ht="20.45">
      <c r="A147" s="25"/>
      <c r="B147" s="25"/>
      <c r="C147" s="26"/>
      <c r="D147" s="26"/>
      <c r="E147" s="146"/>
    </row>
    <row r="148" spans="1:5" s="6" customFormat="1" ht="20.45">
      <c r="A148" s="25"/>
      <c r="B148" s="25"/>
      <c r="C148" s="26"/>
      <c r="D148" s="26"/>
      <c r="E148" s="146"/>
    </row>
    <row r="149" spans="1:5" s="6" customFormat="1" ht="20.45">
      <c r="A149" s="25"/>
      <c r="B149" s="25"/>
      <c r="C149" s="26"/>
      <c r="D149" s="26"/>
      <c r="E149" s="146"/>
    </row>
    <row r="150" spans="1:5" s="6" customFormat="1" ht="20.45">
      <c r="A150" s="25"/>
      <c r="B150" s="25"/>
      <c r="C150" s="26"/>
      <c r="D150" s="26"/>
      <c r="E150" s="146"/>
    </row>
    <row r="151" spans="1:5" s="6" customFormat="1" ht="20.45">
      <c r="A151" s="25"/>
      <c r="B151" s="25"/>
      <c r="C151" s="26"/>
      <c r="D151" s="26"/>
      <c r="E151" s="146"/>
    </row>
    <row r="152" spans="1:5" s="6" customFormat="1" ht="20.45">
      <c r="A152" s="25"/>
      <c r="B152" s="25"/>
      <c r="C152" s="26"/>
      <c r="D152" s="26"/>
      <c r="E152" s="146"/>
    </row>
    <row r="153" spans="1:5" s="6" customFormat="1" ht="20.45">
      <c r="A153" s="25"/>
      <c r="B153" s="25"/>
      <c r="C153" s="26"/>
      <c r="D153" s="26"/>
      <c r="E153" s="146"/>
    </row>
    <row r="154" spans="1:5" s="6" customFormat="1" ht="20.45">
      <c r="A154" s="25"/>
      <c r="B154" s="25"/>
      <c r="C154" s="26"/>
      <c r="D154" s="26"/>
      <c r="E154" s="146"/>
    </row>
    <row r="155" spans="1:5" s="6" customFormat="1" ht="20.45">
      <c r="A155" s="25"/>
      <c r="B155" s="25"/>
      <c r="C155" s="26"/>
      <c r="D155" s="26"/>
      <c r="E155" s="146"/>
    </row>
    <row r="156" spans="1:5" s="6" customFormat="1" ht="20.45">
      <c r="A156" s="25"/>
      <c r="B156" s="25"/>
      <c r="C156" s="26"/>
      <c r="D156" s="26"/>
      <c r="E156" s="146"/>
    </row>
    <row r="157" spans="1:5" s="6" customFormat="1" ht="20.45">
      <c r="A157" s="25"/>
      <c r="B157" s="25"/>
      <c r="C157" s="26"/>
      <c r="D157" s="26"/>
      <c r="E157" s="146"/>
    </row>
    <row r="158" spans="1:5" s="6" customFormat="1" ht="20.45">
      <c r="A158" s="25"/>
      <c r="B158" s="25"/>
      <c r="C158" s="26"/>
      <c r="D158" s="26"/>
      <c r="E158" s="146"/>
    </row>
    <row r="159" spans="1:5" s="6" customFormat="1" ht="20.45">
      <c r="A159" s="25"/>
      <c r="B159" s="25"/>
      <c r="C159" s="26"/>
      <c r="D159" s="26"/>
      <c r="E159" s="146"/>
    </row>
    <row r="160" spans="1:5" s="6" customFormat="1" ht="20.45">
      <c r="A160" s="25"/>
      <c r="B160" s="25"/>
      <c r="C160" s="26"/>
      <c r="D160" s="26"/>
      <c r="E160" s="146"/>
    </row>
    <row r="161" spans="1:5" s="6" customFormat="1" ht="20.45">
      <c r="A161" s="25"/>
      <c r="B161" s="25"/>
      <c r="C161" s="26"/>
      <c r="D161" s="26"/>
      <c r="E161" s="146"/>
    </row>
    <row r="162" spans="1:5" s="6" customFormat="1" ht="20.45">
      <c r="A162" s="25"/>
      <c r="B162" s="25"/>
      <c r="C162" s="26"/>
      <c r="D162" s="26"/>
      <c r="E162" s="146"/>
    </row>
    <row r="163" spans="1:5" s="6" customFormat="1" ht="20.45">
      <c r="A163" s="25"/>
      <c r="B163" s="25"/>
      <c r="C163" s="26"/>
      <c r="D163" s="26"/>
      <c r="E163" s="146"/>
    </row>
    <row r="164" spans="1:5" s="6" customFormat="1" ht="20.45">
      <c r="A164" s="25"/>
      <c r="B164" s="25"/>
      <c r="C164" s="26"/>
      <c r="D164" s="26"/>
      <c r="E164" s="146"/>
    </row>
    <row r="165" spans="1:5" s="6" customFormat="1" ht="20.45">
      <c r="A165" s="25"/>
      <c r="B165" s="25"/>
      <c r="C165" s="26"/>
      <c r="D165" s="26"/>
      <c r="E165" s="146"/>
    </row>
    <row r="166" spans="1:5" s="6" customFormat="1" ht="20.45">
      <c r="A166" s="25"/>
      <c r="B166" s="25"/>
      <c r="C166" s="26"/>
      <c r="D166" s="26"/>
      <c r="E166" s="146"/>
    </row>
    <row r="167" spans="1:5" s="6" customFormat="1" ht="20.45">
      <c r="A167" s="25"/>
      <c r="B167" s="25"/>
      <c r="C167" s="26"/>
      <c r="D167" s="26"/>
      <c r="E167" s="146"/>
    </row>
    <row r="168" spans="1:5" s="6" customFormat="1" ht="20.45">
      <c r="A168" s="25"/>
      <c r="B168" s="25"/>
      <c r="C168" s="26"/>
      <c r="D168" s="26"/>
      <c r="E168" s="146"/>
    </row>
    <row r="169" spans="1:5" s="6" customFormat="1" ht="20.45">
      <c r="A169" s="25"/>
      <c r="B169" s="25"/>
      <c r="C169" s="26"/>
      <c r="D169" s="26"/>
      <c r="E169" s="146"/>
    </row>
    <row r="170" spans="1:5" s="6" customFormat="1" ht="20.45">
      <c r="A170" s="25"/>
      <c r="B170" s="25"/>
      <c r="C170" s="26"/>
      <c r="D170" s="26"/>
      <c r="E170" s="146"/>
    </row>
    <row r="171" spans="1:5" s="6" customFormat="1" ht="20.45">
      <c r="A171" s="25"/>
      <c r="B171" s="25"/>
      <c r="C171" s="26"/>
      <c r="D171" s="26"/>
      <c r="E171" s="146"/>
    </row>
    <row r="172" spans="1:5" s="6" customFormat="1" ht="20.45">
      <c r="A172" s="25"/>
      <c r="B172" s="25"/>
      <c r="C172" s="26"/>
      <c r="D172" s="26"/>
      <c r="E172" s="146"/>
    </row>
    <row r="173" spans="1:5" s="6" customFormat="1" ht="20.45">
      <c r="A173" s="25"/>
      <c r="B173" s="25"/>
      <c r="C173" s="26"/>
      <c r="D173" s="26"/>
      <c r="E173" s="146"/>
    </row>
    <row r="174" spans="1:5" s="6" customFormat="1" ht="20.45">
      <c r="A174" s="25"/>
      <c r="B174" s="25"/>
      <c r="C174" s="26"/>
      <c r="D174" s="26"/>
      <c r="E174" s="146"/>
    </row>
    <row r="175" spans="1:5" s="6" customFormat="1" ht="20.45">
      <c r="A175" s="25"/>
      <c r="B175" s="25"/>
      <c r="C175" s="26"/>
      <c r="D175" s="26"/>
      <c r="E175" s="146"/>
    </row>
    <row r="176" spans="1:5" s="6" customFormat="1" ht="20.45">
      <c r="A176" s="25"/>
      <c r="B176" s="25"/>
      <c r="C176" s="26"/>
      <c r="D176" s="26"/>
      <c r="E176" s="146"/>
    </row>
    <row r="177" spans="1:5" s="6" customFormat="1" ht="20.45">
      <c r="A177" s="25"/>
      <c r="B177" s="25"/>
      <c r="C177" s="26"/>
      <c r="D177" s="26"/>
      <c r="E177" s="146"/>
    </row>
    <row r="178" spans="1:5" s="6" customFormat="1" ht="20.45">
      <c r="A178" s="25"/>
      <c r="B178" s="25"/>
      <c r="C178" s="26"/>
      <c r="D178" s="26"/>
      <c r="E178" s="146"/>
    </row>
    <row r="179" spans="1:5" s="6" customFormat="1" ht="20.45">
      <c r="A179" s="25"/>
      <c r="B179" s="25"/>
      <c r="C179" s="26"/>
      <c r="D179" s="26"/>
      <c r="E179" s="146"/>
    </row>
    <row r="180" spans="1:5" s="6" customFormat="1" ht="20.45">
      <c r="A180" s="25"/>
      <c r="B180" s="25"/>
      <c r="C180" s="26"/>
      <c r="D180" s="26"/>
      <c r="E180" s="146"/>
    </row>
    <row r="181" spans="1:5" s="6" customFormat="1" ht="20.45">
      <c r="A181" s="25"/>
      <c r="B181" s="25"/>
      <c r="C181" s="26"/>
      <c r="D181" s="26"/>
      <c r="E181" s="146"/>
    </row>
    <row r="182" spans="1:5" s="6" customFormat="1" ht="20.45">
      <c r="A182" s="25"/>
      <c r="B182" s="25"/>
      <c r="C182" s="26"/>
      <c r="D182" s="26"/>
      <c r="E182" s="146"/>
    </row>
    <row r="183" spans="1:5" s="6" customFormat="1" ht="20.45">
      <c r="A183" s="25"/>
      <c r="B183" s="25"/>
      <c r="C183" s="26"/>
      <c r="D183" s="26"/>
      <c r="E183" s="146"/>
    </row>
    <row r="184" spans="1:5" s="6" customFormat="1" ht="20.45">
      <c r="A184" s="25"/>
      <c r="B184" s="25"/>
      <c r="C184" s="26"/>
      <c r="D184" s="26"/>
      <c r="E184" s="146"/>
    </row>
    <row r="185" spans="1:5" s="6" customFormat="1" ht="20.45">
      <c r="A185" s="25"/>
      <c r="B185" s="25"/>
      <c r="C185" s="26"/>
      <c r="D185" s="26"/>
      <c r="E185" s="146"/>
    </row>
    <row r="186" spans="1:5" s="6" customFormat="1" ht="20.45">
      <c r="A186" s="25"/>
      <c r="B186" s="25"/>
      <c r="C186" s="26"/>
      <c r="D186" s="26"/>
      <c r="E186" s="146"/>
    </row>
    <row r="187" spans="1:5" s="6" customFormat="1" ht="20.45">
      <c r="A187" s="25"/>
      <c r="B187" s="25"/>
      <c r="C187" s="26"/>
      <c r="D187" s="26"/>
      <c r="E187" s="146"/>
    </row>
    <row r="188" spans="1:5" s="6" customFormat="1" ht="20.45">
      <c r="A188" s="25"/>
      <c r="B188" s="25"/>
      <c r="C188" s="26"/>
      <c r="D188" s="26"/>
      <c r="E188" s="146"/>
    </row>
    <row r="189" spans="1:5" s="6" customFormat="1" ht="20.45">
      <c r="A189" s="25"/>
      <c r="B189" s="25"/>
      <c r="C189" s="26"/>
      <c r="D189" s="26"/>
      <c r="E189" s="146"/>
    </row>
    <row r="190" spans="1:5" s="6" customFormat="1" ht="20.45">
      <c r="A190" s="25"/>
      <c r="B190" s="25"/>
      <c r="C190" s="26"/>
      <c r="D190" s="26"/>
      <c r="E190" s="146"/>
    </row>
    <row r="191" spans="1:5" s="6" customFormat="1" ht="20.45">
      <c r="A191" s="25"/>
      <c r="B191" s="25"/>
      <c r="C191" s="26"/>
      <c r="D191" s="26"/>
      <c r="E191" s="146"/>
    </row>
    <row r="192" spans="1:5" s="6" customFormat="1" ht="20.45">
      <c r="A192" s="25"/>
      <c r="B192" s="25"/>
      <c r="C192" s="26"/>
      <c r="D192" s="26"/>
      <c r="E192" s="146"/>
    </row>
    <row r="193" spans="1:5" s="6" customFormat="1" ht="20.45">
      <c r="A193" s="25"/>
      <c r="B193" s="25"/>
      <c r="C193" s="26"/>
      <c r="D193" s="26"/>
      <c r="E193" s="146"/>
    </row>
    <row r="194" spans="1:5" s="6" customFormat="1" ht="20.45">
      <c r="A194" s="25"/>
      <c r="B194" s="25"/>
      <c r="C194" s="26"/>
      <c r="D194" s="26"/>
      <c r="E194" s="146"/>
    </row>
    <row r="195" spans="1:5" s="6" customFormat="1" ht="20.45">
      <c r="A195" s="25"/>
      <c r="B195" s="25"/>
      <c r="C195" s="26"/>
      <c r="D195" s="26"/>
      <c r="E195" s="146"/>
    </row>
    <row r="196" spans="1:5" s="6" customFormat="1" ht="20.45">
      <c r="A196" s="25"/>
      <c r="B196" s="25"/>
      <c r="C196" s="26"/>
      <c r="D196" s="26"/>
      <c r="E196" s="146"/>
    </row>
    <row r="197" spans="1:5" s="6" customFormat="1" ht="20.45">
      <c r="A197" s="25"/>
      <c r="B197" s="25"/>
      <c r="C197" s="26"/>
      <c r="D197" s="26"/>
      <c r="E197" s="146"/>
    </row>
    <row r="198" spans="1:5" s="6" customFormat="1" ht="20.45">
      <c r="A198" s="25"/>
      <c r="B198" s="25"/>
      <c r="C198" s="26"/>
      <c r="D198" s="26"/>
      <c r="E198" s="146"/>
    </row>
    <row r="199" spans="1:5" s="6" customFormat="1" ht="20.45">
      <c r="A199" s="25"/>
      <c r="B199" s="25"/>
      <c r="C199" s="26"/>
      <c r="D199" s="26"/>
      <c r="E199" s="146"/>
    </row>
    <row r="200" spans="1:5" s="6" customFormat="1" ht="20.45">
      <c r="A200" s="25"/>
      <c r="B200" s="25"/>
      <c r="C200" s="26"/>
      <c r="D200" s="26"/>
      <c r="E200" s="146"/>
    </row>
    <row r="201" spans="1:5" s="6" customFormat="1" ht="20.45">
      <c r="A201" s="25"/>
      <c r="B201" s="25"/>
      <c r="C201" s="26"/>
      <c r="D201" s="26"/>
      <c r="E201" s="146"/>
    </row>
    <row r="202" spans="1:5" s="6" customFormat="1" ht="20.45">
      <c r="A202" s="25"/>
      <c r="B202" s="25"/>
      <c r="C202" s="26"/>
      <c r="D202" s="26"/>
      <c r="E202" s="146"/>
    </row>
    <row r="203" spans="1:5" s="6" customFormat="1" ht="20.45">
      <c r="A203" s="25"/>
      <c r="B203" s="25"/>
      <c r="C203" s="26"/>
      <c r="D203" s="26"/>
      <c r="E203" s="146"/>
    </row>
    <row r="204" spans="1:5" s="6" customFormat="1" ht="20.45">
      <c r="A204" s="25"/>
      <c r="B204" s="25"/>
      <c r="C204" s="26"/>
      <c r="D204" s="26"/>
      <c r="E204" s="146"/>
    </row>
    <row r="205" spans="1:5" s="6" customFormat="1" ht="20.45">
      <c r="A205" s="25"/>
      <c r="B205" s="25"/>
      <c r="C205" s="26"/>
      <c r="D205" s="26"/>
      <c r="E205" s="146"/>
    </row>
    <row r="206" spans="1:5" s="6" customFormat="1" ht="20.45">
      <c r="A206" s="25"/>
      <c r="B206" s="25"/>
      <c r="C206" s="26"/>
      <c r="D206" s="26"/>
      <c r="E206" s="146"/>
    </row>
    <row r="207" spans="1:5" s="6" customFormat="1" ht="20.45">
      <c r="A207" s="25"/>
      <c r="B207" s="25"/>
      <c r="C207" s="26"/>
      <c r="D207" s="26"/>
      <c r="E207" s="146"/>
    </row>
    <row r="208" spans="1:5" s="6" customFormat="1" ht="20.45">
      <c r="A208" s="25"/>
      <c r="B208" s="25"/>
      <c r="C208" s="26"/>
      <c r="D208" s="26"/>
      <c r="E208" s="146"/>
    </row>
    <row r="209" spans="1:5" s="6" customFormat="1" ht="20.45">
      <c r="A209" s="25"/>
      <c r="B209" s="25"/>
      <c r="C209" s="26"/>
      <c r="D209" s="26"/>
      <c r="E209" s="146"/>
    </row>
    <row r="210" spans="1:5" s="6" customFormat="1" ht="20.45">
      <c r="A210" s="25"/>
      <c r="B210" s="25"/>
      <c r="C210" s="26"/>
      <c r="D210" s="26"/>
      <c r="E210" s="146"/>
    </row>
    <row r="211" spans="1:5" s="6" customFormat="1" ht="20.45">
      <c r="A211" s="25"/>
      <c r="B211" s="25"/>
      <c r="C211" s="26"/>
      <c r="D211" s="26"/>
      <c r="E211" s="146"/>
    </row>
    <row r="212" spans="1:5" s="6" customFormat="1" ht="20.45">
      <c r="A212" s="25"/>
      <c r="B212" s="25"/>
      <c r="C212" s="26"/>
      <c r="D212" s="26"/>
      <c r="E212" s="146"/>
    </row>
    <row r="213" spans="1:5" s="6" customFormat="1" ht="20.45">
      <c r="A213" s="25"/>
      <c r="B213" s="25"/>
      <c r="C213" s="26"/>
      <c r="D213" s="26"/>
      <c r="E213" s="146"/>
    </row>
    <row r="214" spans="1:5" s="6" customFormat="1" ht="20.45">
      <c r="A214" s="25"/>
      <c r="B214" s="25"/>
      <c r="C214" s="26"/>
      <c r="D214" s="26"/>
      <c r="E214" s="146"/>
    </row>
    <row r="215" spans="1:5" s="6" customFormat="1" ht="20.45">
      <c r="A215" s="25"/>
      <c r="B215" s="25"/>
      <c r="C215" s="26"/>
      <c r="D215" s="26"/>
      <c r="E215" s="146"/>
    </row>
    <row r="216" spans="1:5" s="6" customFormat="1" ht="20.45">
      <c r="A216" s="25"/>
      <c r="B216" s="25"/>
      <c r="C216" s="26"/>
      <c r="D216" s="26"/>
      <c r="E216" s="146"/>
    </row>
    <row r="217" spans="1:5" s="6" customFormat="1" ht="20.45">
      <c r="A217" s="25"/>
      <c r="B217" s="25"/>
      <c r="C217" s="26"/>
      <c r="D217" s="26"/>
      <c r="E217" s="146"/>
    </row>
    <row r="218" spans="1:5" s="6" customFormat="1" ht="20.45">
      <c r="A218" s="25"/>
      <c r="B218" s="25"/>
      <c r="C218" s="26"/>
      <c r="D218" s="26"/>
      <c r="E218" s="146"/>
    </row>
    <row r="219" spans="1:5" s="6" customFormat="1" ht="20.45">
      <c r="A219" s="25"/>
      <c r="B219" s="25"/>
      <c r="C219" s="26"/>
      <c r="D219" s="26"/>
      <c r="E219" s="146"/>
    </row>
    <row r="220" spans="1:5" s="6" customFormat="1" ht="20.45">
      <c r="A220" s="25"/>
      <c r="B220" s="25"/>
      <c r="C220" s="26"/>
      <c r="D220" s="26"/>
      <c r="E220" s="146"/>
    </row>
    <row r="221" spans="1:5" s="6" customFormat="1" ht="20.45">
      <c r="A221" s="25"/>
      <c r="B221" s="25"/>
      <c r="C221" s="26"/>
      <c r="D221" s="26"/>
      <c r="E221" s="146"/>
    </row>
    <row r="222" spans="1:5" s="6" customFormat="1" ht="20.45">
      <c r="A222" s="25"/>
      <c r="B222" s="25"/>
      <c r="C222" s="26"/>
      <c r="D222" s="26"/>
      <c r="E222" s="146"/>
    </row>
    <row r="223" spans="1:5" s="6" customFormat="1" ht="20.45">
      <c r="A223" s="25"/>
      <c r="B223" s="25"/>
      <c r="C223" s="26"/>
      <c r="D223" s="26"/>
      <c r="E223" s="146"/>
    </row>
    <row r="224" spans="1:5" s="6" customFormat="1" ht="20.45">
      <c r="A224" s="25"/>
      <c r="B224" s="25"/>
      <c r="C224" s="26"/>
      <c r="D224" s="26"/>
      <c r="E224" s="146"/>
    </row>
    <row r="225" spans="1:7" s="6" customFormat="1" ht="20.45">
      <c r="A225" s="25"/>
      <c r="B225" s="25"/>
      <c r="C225" s="26"/>
      <c r="D225" s="26"/>
      <c r="E225" s="146"/>
    </row>
    <row r="226" spans="1:7" s="6" customFormat="1" ht="20.45">
      <c r="A226" s="25"/>
      <c r="B226" s="25"/>
      <c r="C226" s="26"/>
      <c r="D226" s="26"/>
      <c r="E226" s="146"/>
    </row>
    <row r="227" spans="1:7" s="6" customFormat="1" ht="20.45">
      <c r="A227" s="25"/>
      <c r="B227" s="25"/>
      <c r="C227" s="26"/>
      <c r="D227" s="26"/>
      <c r="E227" s="146"/>
    </row>
    <row r="228" spans="1:7" s="6" customFormat="1" ht="20.45">
      <c r="A228" s="25"/>
      <c r="B228" s="25"/>
      <c r="C228" s="26"/>
      <c r="D228" s="26"/>
      <c r="E228" s="146"/>
    </row>
    <row r="229" spans="1:7" s="6" customFormat="1" ht="20.45">
      <c r="A229" s="25"/>
      <c r="B229" s="25"/>
      <c r="C229" s="26"/>
      <c r="D229" s="26"/>
      <c r="E229" s="146"/>
    </row>
    <row r="230" spans="1:7" s="6" customFormat="1" ht="20.45">
      <c r="A230" s="25"/>
      <c r="B230" s="25"/>
      <c r="C230" s="26"/>
      <c r="D230" s="26"/>
      <c r="E230" s="146"/>
    </row>
    <row r="231" spans="1:7" ht="20.45">
      <c r="A231" s="25"/>
      <c r="B231" s="28"/>
      <c r="C231" s="29"/>
      <c r="D231" s="29"/>
    </row>
    <row r="232" spans="1:7" ht="20.45">
      <c r="A232" s="25"/>
      <c r="B232" s="28"/>
      <c r="C232" s="29"/>
      <c r="D232" s="29"/>
    </row>
    <row r="233" spans="1:7" ht="20.45">
      <c r="A233" s="25"/>
      <c r="B233" s="28"/>
      <c r="C233" s="29"/>
      <c r="D233" s="29"/>
    </row>
    <row r="234" spans="1:7" ht="20.45">
      <c r="A234" s="25"/>
      <c r="B234" s="28"/>
      <c r="C234" s="29"/>
      <c r="D234" s="29"/>
    </row>
    <row r="235" spans="1:7" ht="20.45">
      <c r="A235" s="25"/>
      <c r="B235" s="28"/>
      <c r="C235" s="29"/>
      <c r="D235" s="29"/>
    </row>
    <row r="236" spans="1:7">
      <c r="A236" s="6"/>
      <c r="B236" s="28"/>
      <c r="C236" s="28"/>
      <c r="D236" s="28"/>
    </row>
    <row r="237" spans="1:7" ht="20.45">
      <c r="A237" s="6"/>
      <c r="B237" s="30" t="s">
        <v>726</v>
      </c>
      <c r="C237" s="30" t="s">
        <v>727</v>
      </c>
      <c r="D237" t="s">
        <v>726</v>
      </c>
      <c r="E237" s="139" t="s">
        <v>727</v>
      </c>
    </row>
    <row r="238" spans="1:7" ht="21">
      <c r="A238" s="6"/>
      <c r="B238" s="31" t="s">
        <v>728</v>
      </c>
      <c r="C238" s="31" t="s">
        <v>729</v>
      </c>
      <c r="D238" t="s">
        <v>728</v>
      </c>
      <c r="F238" t="s">
        <v>728</v>
      </c>
      <c r="G238" t="e">
        <f>IF(NOT(ISERROR(MATCH(F238,_xlfn.ANCHORARRAY(B249),0))),#REF!&amp;"Por favor no seleccionar los criterios de impacto",F238)</f>
        <v>#REF!</v>
      </c>
    </row>
    <row r="239" spans="1:7" ht="21">
      <c r="A239" s="6"/>
      <c r="B239" s="31" t="s">
        <v>728</v>
      </c>
      <c r="C239" s="31" t="s">
        <v>703</v>
      </c>
      <c r="E239" s="139" t="s">
        <v>729</v>
      </c>
    </row>
    <row r="240" spans="1:7" ht="21">
      <c r="A240" s="6"/>
      <c r="B240" s="31" t="s">
        <v>728</v>
      </c>
      <c r="C240" s="31" t="s">
        <v>705</v>
      </c>
      <c r="E240" s="139" t="s">
        <v>703</v>
      </c>
    </row>
    <row r="241" spans="1:5" ht="21">
      <c r="A241" s="6"/>
      <c r="B241" s="31" t="s">
        <v>728</v>
      </c>
      <c r="C241" s="31" t="s">
        <v>707</v>
      </c>
      <c r="E241" s="139" t="s">
        <v>705</v>
      </c>
    </row>
    <row r="242" spans="1:5" ht="21">
      <c r="A242" s="6"/>
      <c r="B242" s="31" t="s">
        <v>728</v>
      </c>
      <c r="C242" s="31" t="s">
        <v>709</v>
      </c>
      <c r="E242" s="139" t="s">
        <v>707</v>
      </c>
    </row>
    <row r="243" spans="1:5" ht="21">
      <c r="A243" s="6"/>
      <c r="B243" s="31" t="s">
        <v>699</v>
      </c>
      <c r="C243" s="31" t="s">
        <v>570</v>
      </c>
      <c r="E243" s="139" t="s">
        <v>709</v>
      </c>
    </row>
    <row r="244" spans="1:5" ht="21">
      <c r="A244" s="6"/>
      <c r="B244" s="31" t="s">
        <v>699</v>
      </c>
      <c r="C244" s="31" t="s">
        <v>730</v>
      </c>
      <c r="D244" t="s">
        <v>699</v>
      </c>
    </row>
    <row r="245" spans="1:5" ht="21">
      <c r="A245" s="6"/>
      <c r="B245" s="31" t="s">
        <v>699</v>
      </c>
      <c r="C245" s="31" t="s">
        <v>579</v>
      </c>
      <c r="E245" s="139" t="s">
        <v>570</v>
      </c>
    </row>
    <row r="246" spans="1:5" ht="21">
      <c r="A246" s="6"/>
      <c r="B246" s="31" t="s">
        <v>699</v>
      </c>
      <c r="C246" s="31" t="s">
        <v>731</v>
      </c>
      <c r="E246" s="139" t="s">
        <v>730</v>
      </c>
    </row>
    <row r="247" spans="1:5" ht="21">
      <c r="A247" s="6"/>
      <c r="B247" s="31" t="s">
        <v>699</v>
      </c>
      <c r="C247" s="31" t="s">
        <v>586</v>
      </c>
      <c r="E247" s="139" t="s">
        <v>579</v>
      </c>
    </row>
    <row r="248" spans="1:5">
      <c r="A248" s="6"/>
      <c r="B248" s="32"/>
      <c r="C248" s="32"/>
      <c r="E248" s="139" t="s">
        <v>731</v>
      </c>
    </row>
    <row r="249" spans="1:5">
      <c r="A249" s="6"/>
      <c r="B249" s="32" t="str" cm="1">
        <f t="array" ref="B249:B251">_xlfn.UNIQUE(Tabla1[[#All],[Criterios]])</f>
        <v>Criterios</v>
      </c>
      <c r="C249" s="32"/>
      <c r="E249" s="139" t="s">
        <v>586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541" t="s">
        <v>732</v>
      </c>
      <c r="C2" s="541"/>
      <c r="D2" s="54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8"/>
      <c r="C3" s="118"/>
      <c r="D3" s="118"/>
      <c r="E3" s="6"/>
      <c r="F3" s="6"/>
      <c r="G3" s="6"/>
      <c r="H3" s="6"/>
      <c r="I3" s="6"/>
      <c r="J3" s="6"/>
      <c r="K3" s="6"/>
      <c r="L3" s="6"/>
      <c r="M3" s="6"/>
      <c r="N3" s="6"/>
      <c r="O3" s="6"/>
      <c r="P3" s="6"/>
      <c r="Q3" s="6"/>
      <c r="R3" s="6"/>
      <c r="S3" s="6"/>
      <c r="T3" s="6"/>
      <c r="U3" s="6"/>
      <c r="V3" s="6"/>
      <c r="W3" s="6"/>
      <c r="X3" s="6"/>
      <c r="Y3" s="6"/>
      <c r="Z3" s="6"/>
      <c r="AA3" s="6"/>
      <c r="AB3" s="6"/>
      <c r="AC3" s="6"/>
      <c r="AD3" s="6"/>
      <c r="AE3" s="6"/>
    </row>
    <row r="4" spans="1:31" ht="22.9">
      <c r="A4" s="6"/>
      <c r="B4" s="21"/>
      <c r="C4" s="129" t="s">
        <v>733</v>
      </c>
      <c r="D4" s="129" t="s">
        <v>665</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30" t="s">
        <v>505</v>
      </c>
      <c r="C5" s="131" t="s">
        <v>734</v>
      </c>
      <c r="D5" s="13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33" t="s">
        <v>484</v>
      </c>
      <c r="C6" s="134" t="s">
        <v>735</v>
      </c>
      <c r="D6" s="13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36" t="s">
        <v>492</v>
      </c>
      <c r="C7" s="134" t="s">
        <v>736</v>
      </c>
      <c r="D7" s="13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5">
      <c r="A8" s="6"/>
      <c r="B8" s="137" t="s">
        <v>737</v>
      </c>
      <c r="C8" s="134" t="s">
        <v>738</v>
      </c>
      <c r="D8" s="13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38" t="s">
        <v>739</v>
      </c>
      <c r="C9" s="134" t="s">
        <v>740</v>
      </c>
      <c r="D9" s="13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3.9"/>
  <cols>
    <col min="1" max="2" width="14.28515625" style="34"/>
    <col min="3" max="3" width="17" style="34" customWidth="1"/>
    <col min="4" max="4" width="14.28515625" style="34"/>
    <col min="5" max="5" width="46" style="34" customWidth="1"/>
    <col min="6" max="16384" width="14.28515625" style="34"/>
  </cols>
  <sheetData>
    <row r="1" spans="2:11" ht="24" customHeight="1" thickBot="1">
      <c r="B1" s="543" t="s">
        <v>741</v>
      </c>
      <c r="C1" s="544"/>
      <c r="D1" s="544"/>
      <c r="E1" s="544"/>
      <c r="F1" s="545"/>
    </row>
    <row r="2" spans="2:11" ht="16.149999999999999" thickBot="1">
      <c r="B2" s="35"/>
      <c r="C2" s="35"/>
      <c r="D2" s="35"/>
      <c r="E2" s="35"/>
      <c r="F2" s="35"/>
      <c r="I2" s="149"/>
      <c r="J2" s="164" t="s">
        <v>510</v>
      </c>
      <c r="K2" s="164" t="s">
        <v>429</v>
      </c>
    </row>
    <row r="3" spans="2:11" ht="16.149999999999999" thickBot="1">
      <c r="B3" s="546" t="s">
        <v>742</v>
      </c>
      <c r="C3" s="547"/>
      <c r="D3" s="547"/>
      <c r="E3" s="36" t="s">
        <v>743</v>
      </c>
      <c r="F3" s="37" t="s">
        <v>744</v>
      </c>
      <c r="I3" s="163" t="s">
        <v>428</v>
      </c>
      <c r="J3" s="153">
        <v>0.5</v>
      </c>
      <c r="K3" s="153">
        <v>0.45</v>
      </c>
    </row>
    <row r="4" spans="2:11" ht="31.15">
      <c r="B4" s="548" t="s">
        <v>745</v>
      </c>
      <c r="C4" s="550" t="s">
        <v>413</v>
      </c>
      <c r="D4" s="38" t="s">
        <v>428</v>
      </c>
      <c r="E4" s="39" t="s">
        <v>746</v>
      </c>
      <c r="F4" s="40">
        <v>0.25</v>
      </c>
      <c r="I4" s="164" t="s">
        <v>488</v>
      </c>
      <c r="J4" s="153">
        <v>0.4</v>
      </c>
      <c r="K4" s="153">
        <v>0.35</v>
      </c>
    </row>
    <row r="5" spans="2:11" ht="46.9">
      <c r="B5" s="549"/>
      <c r="C5" s="551"/>
      <c r="D5" s="41" t="s">
        <v>488</v>
      </c>
      <c r="E5" s="42" t="s">
        <v>747</v>
      </c>
      <c r="F5" s="43">
        <v>0.15</v>
      </c>
      <c r="I5" s="164" t="s">
        <v>491</v>
      </c>
      <c r="J5" s="153">
        <v>0.35</v>
      </c>
      <c r="K5" s="153">
        <v>0.3</v>
      </c>
    </row>
    <row r="6" spans="2:11" ht="46.9">
      <c r="B6" s="549"/>
      <c r="C6" s="551"/>
      <c r="D6" s="41" t="s">
        <v>491</v>
      </c>
      <c r="E6" s="42" t="s">
        <v>748</v>
      </c>
      <c r="F6" s="43">
        <v>0.1</v>
      </c>
    </row>
    <row r="7" spans="2:11" ht="62.45">
      <c r="B7" s="549"/>
      <c r="C7" s="551" t="s">
        <v>414</v>
      </c>
      <c r="D7" s="41" t="s">
        <v>510</v>
      </c>
      <c r="E7" s="42" t="s">
        <v>749</v>
      </c>
      <c r="F7" s="43">
        <v>0.25</v>
      </c>
      <c r="G7" s="150"/>
    </row>
    <row r="8" spans="2:11" ht="31.15">
      <c r="B8" s="549"/>
      <c r="C8" s="551"/>
      <c r="D8" s="41" t="s">
        <v>429</v>
      </c>
      <c r="E8" s="42" t="s">
        <v>750</v>
      </c>
      <c r="F8" s="43">
        <v>0.2</v>
      </c>
      <c r="G8" s="150"/>
    </row>
    <row r="9" spans="2:11" ht="46.9">
      <c r="B9" s="549" t="s">
        <v>751</v>
      </c>
      <c r="C9" s="551" t="s">
        <v>416</v>
      </c>
      <c r="D9" s="41" t="s">
        <v>430</v>
      </c>
      <c r="E9" s="42" t="s">
        <v>752</v>
      </c>
      <c r="F9" s="44" t="s">
        <v>753</v>
      </c>
    </row>
    <row r="10" spans="2:11" ht="46.9">
      <c r="B10" s="549"/>
      <c r="C10" s="551"/>
      <c r="D10" s="41" t="s">
        <v>754</v>
      </c>
      <c r="E10" s="42" t="s">
        <v>755</v>
      </c>
      <c r="F10" s="44" t="s">
        <v>753</v>
      </c>
    </row>
    <row r="11" spans="2:11" ht="46.9">
      <c r="B11" s="549"/>
      <c r="C11" s="551" t="s">
        <v>417</v>
      </c>
      <c r="D11" s="41" t="s">
        <v>431</v>
      </c>
      <c r="E11" s="42" t="s">
        <v>756</v>
      </c>
      <c r="F11" s="44" t="s">
        <v>753</v>
      </c>
    </row>
    <row r="12" spans="2:11" ht="46.9">
      <c r="B12" s="549"/>
      <c r="C12" s="551"/>
      <c r="D12" s="41" t="s">
        <v>576</v>
      </c>
      <c r="E12" s="42" t="s">
        <v>757</v>
      </c>
      <c r="F12" s="44" t="s">
        <v>753</v>
      </c>
    </row>
    <row r="13" spans="2:11" ht="31.15">
      <c r="B13" s="549"/>
      <c r="C13" s="551" t="s">
        <v>418</v>
      </c>
      <c r="D13" s="41" t="s">
        <v>432</v>
      </c>
      <c r="E13" s="42" t="s">
        <v>758</v>
      </c>
      <c r="F13" s="44" t="s">
        <v>753</v>
      </c>
    </row>
    <row r="14" spans="2:11" ht="16.149999999999999" thickBot="1">
      <c r="B14" s="552"/>
      <c r="C14" s="553"/>
      <c r="D14" s="45" t="s">
        <v>577</v>
      </c>
      <c r="E14" s="46" t="s">
        <v>759</v>
      </c>
      <c r="F14" s="47" t="s">
        <v>753</v>
      </c>
    </row>
    <row r="15" spans="2:11" ht="49.5" customHeight="1">
      <c r="B15" s="542" t="s">
        <v>760</v>
      </c>
      <c r="C15" s="542"/>
      <c r="D15" s="542"/>
      <c r="E15" s="542"/>
      <c r="F15" s="542"/>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F210D4-E2B6-4202-AED0-3331B85BD111}"/>
</file>

<file path=customXml/itemProps2.xml><?xml version="1.0" encoding="utf-8"?>
<ds:datastoreItem xmlns:ds="http://schemas.openxmlformats.org/officeDocument/2006/customXml" ds:itemID="{0CF126C1-E320-4972-94ED-D847F12EF3D0}"/>
</file>

<file path=customXml/itemProps3.xml><?xml version="1.0" encoding="utf-8"?>
<ds:datastoreItem xmlns:ds="http://schemas.openxmlformats.org/officeDocument/2006/customXml" ds:itemID="{3C179376-BFE0-41BB-87D5-125CEA3894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Stella Duarte Gutierrez</cp:lastModifiedBy>
  <cp:revision/>
  <dcterms:created xsi:type="dcterms:W3CDTF">2021-04-16T16:11:31Z</dcterms:created>
  <dcterms:modified xsi:type="dcterms:W3CDTF">2024-01-12T15:40:39Z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